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00" firstSheet="1" activeTab="2"/>
  </bookViews>
  <sheets>
    <sheet name="List1" sheetId="8" state="hidden" r:id="rId1"/>
    <sheet name="625Wh_Metric" sheetId="49" r:id="rId2"/>
    <sheet name="625Wh_Imperial" sheetId="50" r:id="rId3"/>
  </sheets>
  <definedNames>
    <definedName name="_xlnm._FilterDatabase" localSheetId="1" hidden="1">'625Wh_Metric'!$A$2:$AF$2</definedName>
    <definedName name="_xlnm._FilterDatabase" localSheetId="2" hidden="1">'625Wh_Imperial'!$A$2:$AF$2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<sst xmlns="http://schemas.openxmlformats.org/spreadsheetml/2006/main" count="952" uniqueCount="232">
  <si>
    <t>Giant Reign E+1 2022 / Original Spec / 625Wh Extensive Battery Consumption Statistics - Metric</t>
  </si>
  <si>
    <t>Date</t>
  </si>
  <si>
    <t>Trail</t>
  </si>
  <si>
    <t>Average Moving Speed                 (kmh)</t>
  </si>
  <si>
    <t>Total Ascent Distance                (km)</t>
  </si>
  <si>
    <t>Total Distance   (km)</t>
  </si>
  <si>
    <t>Elevation Gain             (m)</t>
  </si>
  <si>
    <t>Average Consumption              (Wh/100m)</t>
  </si>
  <si>
    <t>Consumption         (%)</t>
  </si>
  <si>
    <t>Consumption         (Wh)</t>
  </si>
  <si>
    <t>Modes Used             ( % )</t>
  </si>
  <si>
    <t>Average Assistance         (%)</t>
  </si>
  <si>
    <t>Average Slope Incline (%)</t>
  </si>
  <si>
    <t>Real Battery Capacity (Wh)</t>
  </si>
  <si>
    <t>Tire Pressure Average       (Bar)</t>
  </si>
  <si>
    <t>Tire Pressure Average(Psi)</t>
  </si>
  <si>
    <t>Air Temperature Average           (°C )</t>
  </si>
  <si>
    <t>Rider Weight(ride ready)             (kg)</t>
  </si>
  <si>
    <t xml:space="preserve">Calculated Approximation of Battery Range in Altitude Gain in meters                                                     (14 %  Battery Losses Taken in Account) </t>
  </si>
  <si>
    <t>Active Motor Assistance Duration         (min)</t>
  </si>
  <si>
    <t>Normalized Power                (W)</t>
  </si>
  <si>
    <t>Surface Type</t>
  </si>
  <si>
    <t>Ride Notes</t>
  </si>
  <si>
    <t>Motor Settings</t>
  </si>
  <si>
    <t xml:space="preserve"> Updates</t>
  </si>
  <si>
    <t>Eco - Ride - Pohorje</t>
  </si>
  <si>
    <t>50 - 150</t>
  </si>
  <si>
    <t>/</t>
  </si>
  <si>
    <t>Asphalt/Gravel Fire Road/Forest Trails</t>
  </si>
  <si>
    <t>No app for Garmin</t>
  </si>
  <si>
    <t xml:space="preserve"> T 85_85_85_85_85                  L  3_3_3_3_7</t>
  </si>
  <si>
    <t>ORIGINAL SOFTWARE/FIRMWARE</t>
  </si>
  <si>
    <t>Kordek - Belvi - Areh</t>
  </si>
  <si>
    <t>75 - 350</t>
  </si>
  <si>
    <t>Gravel Fire Road/Forest Trails</t>
  </si>
  <si>
    <t>Trex - Preža</t>
  </si>
  <si>
    <t>50 - 350</t>
  </si>
  <si>
    <t>Trex v1.2</t>
  </si>
  <si>
    <t>75 - 250</t>
  </si>
  <si>
    <t>Trex - Stolp</t>
  </si>
  <si>
    <t>100 - 300</t>
  </si>
  <si>
    <t>Pivola - Belvi - Park - Bambi</t>
  </si>
  <si>
    <t>Gravel Fire Road/Forest Trails/Park</t>
  </si>
  <si>
    <t>48min assistance</t>
  </si>
  <si>
    <t>Pudl Trail nr. 1</t>
  </si>
  <si>
    <t>100 - 400</t>
  </si>
  <si>
    <t>55min Assistance</t>
  </si>
  <si>
    <t>Pudl Trail nr. 2</t>
  </si>
  <si>
    <t>53min Assistance</t>
  </si>
  <si>
    <t>Bambi - Trex - Videc - Areh - Stool</t>
  </si>
  <si>
    <t>64min Assistance</t>
  </si>
  <si>
    <t>K1E</t>
  </si>
  <si>
    <t>54min Assistance</t>
  </si>
  <si>
    <t>Pekre - Vrhov Dol - Belvi - Park</t>
  </si>
  <si>
    <t>50 - 250</t>
  </si>
  <si>
    <t>Average Temp. 23,4°C</t>
  </si>
  <si>
    <t>Pekre - Vrhov Dol - Gradis - Trex - Areh</t>
  </si>
  <si>
    <t>50 - 400</t>
  </si>
  <si>
    <t>Average consumption with: 2,2 Bar = 33,3Wh/100m d+; 1,2 Bar = 44,4Wh/100m d+; 85min Assistance; Average Temp. 18,1°C</t>
  </si>
  <si>
    <t>Pekre - Vrhov Dol - Gradis - Belvi - Bambi</t>
  </si>
  <si>
    <t>Last Good Power measurements 98W AP, 145W NP, Average Temp. 12°C</t>
  </si>
  <si>
    <t>Gradis - Trex - Belvi</t>
  </si>
  <si>
    <t>Wet, full of leaves, 1st ride after update, 54min Assistance, Average Temp. 15,9°C</t>
  </si>
  <si>
    <t>POST SEPTEMBER UPDATE</t>
  </si>
  <si>
    <t>Dry, full of leaves, 2nd ride after update, 40min Assistance 75m/1%(first percent of battery), Average Temp. 17,4°C</t>
  </si>
  <si>
    <t>Bambi - Trex - Belvi</t>
  </si>
  <si>
    <t>Automatic</t>
  </si>
  <si>
    <t>Dry, full of leaves, 40min Assistance, Average Temp. 14,3°C, Full Auto</t>
  </si>
  <si>
    <t>Trikotna</t>
  </si>
  <si>
    <t>Gravel Fire Road</t>
  </si>
  <si>
    <t>16 min Assistance, Full Power Test Run, Average Temp. 10,6°C</t>
  </si>
  <si>
    <t>Bambi - KLuka</t>
  </si>
  <si>
    <t>Wet, full of leaves, 30 min Assistance, Average Temp. 6°C</t>
  </si>
  <si>
    <t>MB - Kordek Loop</t>
  </si>
  <si>
    <t>80 min Assistance, Temp 5°C</t>
  </si>
  <si>
    <t>101 - 400</t>
  </si>
  <si>
    <t>37 min Assistance, Temp 7°C</t>
  </si>
  <si>
    <t>Petkovo Sedlo</t>
  </si>
  <si>
    <t>Asphalt</t>
  </si>
  <si>
    <t xml:space="preserve">1st ride with Feb. update(Torque/Launch), 30 min Assistance, Temp 10°C, </t>
  </si>
  <si>
    <t>S 50_75_100_125_150                T 20_30_40_50_60                     L  1_2_3_4_5</t>
  </si>
  <si>
    <t>POST FEBRUARY APP UPDATE</t>
  </si>
  <si>
    <t>Trikotna Plus</t>
  </si>
  <si>
    <r>
      <rPr>
        <sz val="24"/>
        <color rgb="FFFF0000"/>
        <rFont val="Arial"/>
        <charset val="134"/>
      </rPr>
      <t>Auto</t>
    </r>
    <r>
      <rPr>
        <sz val="24"/>
        <color rgb="FF000000"/>
        <rFont val="Arial"/>
        <charset val="134"/>
      </rPr>
      <t>, Mix 75 - 350</t>
    </r>
  </si>
  <si>
    <t xml:space="preserve">2nd ride with Feb. update(Torque/Launch), 30 min Assistance, Temp 12°C, </t>
  </si>
  <si>
    <t xml:space="preserve">  S 75_125_175_250_350           T 30_40_50_60_70                 L  2_3_4_5_6</t>
  </si>
  <si>
    <t>Borovničke</t>
  </si>
  <si>
    <t>3rd ride with Feb. update(Torque/Launch), 56 min Assistance, Temp 15°C, Eco &amp; Tour very enjoayable to pedal</t>
  </si>
  <si>
    <t>S 100_150_200_250_300       T 40_50_60_70_85                 L  2_3_4_5_6</t>
  </si>
  <si>
    <t>Bambi - Belvi</t>
  </si>
  <si>
    <t>75-350</t>
  </si>
  <si>
    <t>Factory Settings Test Ride, Average Temp. 11°C</t>
  </si>
  <si>
    <t>S 75_125_175_250_400             T 85_85_85_85_85                 L  3_3_3_3_7</t>
  </si>
  <si>
    <t>100 - 250</t>
  </si>
  <si>
    <t>Asphalt/Gravel Fire Road</t>
  </si>
  <si>
    <t>Average Temp. 14°C</t>
  </si>
  <si>
    <t>S 100_150_175_200_250       T 30_40_50_60_70                 L  1_2_2_3_3</t>
  </si>
  <si>
    <t>Stari Kordek - Gradis - Cesta - Belvi</t>
  </si>
  <si>
    <t>Average Temp. 20°C, good settings</t>
  </si>
  <si>
    <t>S 75_125_175_250_350             T 40_50_60_70_70                 L  1_2_3_3_4</t>
  </si>
  <si>
    <t>Stari Kordek - Gradis - Belvi</t>
  </si>
  <si>
    <t>56 min Assistance, Average Temp. 14°C</t>
  </si>
  <si>
    <t>S 100_125_150_200_250             T 40_50_60_70_70                 L  1_2_3_3_4</t>
  </si>
  <si>
    <t>Stari Kordek - Gradis - Trex - Belvi</t>
  </si>
  <si>
    <t>45 min Assistance, Average Temp. 18°C, Cleaning Trex line, Stop&amp;Go, Rain Shower</t>
  </si>
  <si>
    <t>S 75_125_175_250_350             T 50_60_60_70_70                 L  1_2_3_3_4</t>
  </si>
  <si>
    <t>Pudl - Gradis - Videc - Strail - Pečke</t>
  </si>
  <si>
    <t>75 - 200</t>
  </si>
  <si>
    <t>Average Temp. 24°C, (Battery 100&gt;29); Shock Firm 916m@56%(29,8Wh/100m@1.9 Bar), Shock Open 430m@29%(39,0Wh/100m@1.45 Bar)</t>
  </si>
  <si>
    <t>S 75_125_175_200_250             T 40_50_60_70_70                 L  2_2_3_3_4</t>
  </si>
  <si>
    <t>Bambi - T-Rex v1.3 - Belvi - Strail - Pečke</t>
  </si>
  <si>
    <t>75 - 300</t>
  </si>
  <si>
    <t>Average Temp. 22°C, (Battery 92&gt;9); Shock Firm 943m@50%(32,9Wh/100m@1.8 Bar), Shock Open 444m@33%(46,2Wh/100m@1.5 Bar)</t>
  </si>
  <si>
    <t>S 75_125_175_250_300             T 50_60_70_70_70                 L  1_2_3_3_3</t>
  </si>
  <si>
    <t>Bambi - T-Rex v1.3 - Belvi - Videc</t>
  </si>
  <si>
    <t>Average Temp. 17°C, Shock Firm, (Battery 100&gt;53); 411m@83%(25,7Wh/100m), 785m@63%(29,3Wh/100m), 895m@56%(30,5Wh/100m), 941m@53%(31,0Wh/100m)</t>
  </si>
  <si>
    <t>S 75_125_175_250_350             T 60_60_70_70_70                 L  3_3_3_3_3</t>
  </si>
  <si>
    <t>Belvi - Videc - Strail - Pečke - Kačon</t>
  </si>
  <si>
    <t>Average Temp. 28°C, Shock Mix Open/Firm, (Battery 96&gt;56)</t>
  </si>
  <si>
    <t>Average Temp. 28°C, Shock Firm, (Battery 95&gt;54),</t>
  </si>
  <si>
    <t>S 75_125_175_250_350             T 50_60_70_70_70                 L  3_3_3_3_3</t>
  </si>
  <si>
    <t>Pudl - Areh</t>
  </si>
  <si>
    <t>100 - 350</t>
  </si>
  <si>
    <t>Average Temp. 18°C, Shock Firm, (Battery 100&gt;40)</t>
  </si>
  <si>
    <t>S 100_125_175_250_350             T 40_50_60_70_70                 L  2_2_3_3_4</t>
  </si>
  <si>
    <t>Pekre - Vrh. D. Žaga - Pečke</t>
  </si>
  <si>
    <t>Average Temp. 24°C, Shock Firm, Battery not charging Ok after June Update, Exploring, Stop&amp;Go, Wet, Greasy, Rocky, Steep,(Battery 61&gt;1)</t>
  </si>
  <si>
    <t>S 100_150_200_250_300             T 40_50_60_70_85                 L  3_3_4_4_4</t>
  </si>
  <si>
    <t>Bambi - K.Luka</t>
  </si>
  <si>
    <t>Average Temp. 22°C, Shock Firm, Battery not charging Ok after June Update - 2nd Run, By feel weaker motor, Auto Mode, (Battery 98&gt;65)</t>
  </si>
  <si>
    <t>S 100_150_200_250_300             T 40_50_60_70_85                 L  2_2_3_3_4</t>
  </si>
  <si>
    <t>POST JUNE UPDATE</t>
  </si>
  <si>
    <t>Pudl - Gradis - Trex - Belvi</t>
  </si>
  <si>
    <t>Average Temp. 21°C, Shock Firm, Battery not charging Ok after June Update - 3rd Run, (Battery 100&gt;60)</t>
  </si>
  <si>
    <t>S 100_150_175_200_250             T 30_40_50_60_70                 L  2_2_3_3_3</t>
  </si>
  <si>
    <t>Average Temp. 22°C, Shock Firm, Battery not charging Ok after June Update - 4th Run, (Battery 76-31), Higher settings test(for lack of power after update)</t>
  </si>
  <si>
    <t>S 100_150_175_250_300             T 50_50_60_70_85                 L  3_4_4_4_5</t>
  </si>
  <si>
    <t>Pudl - Gradis - Belvi</t>
  </si>
  <si>
    <t>Average Temp. 27°C, Shock Firm, Battery not charging Ok after June Update - 5th Run, (Battery 100&gt;56), Higher settings</t>
  </si>
  <si>
    <t>S 100_125_175_250_400             T 50_60_70_85_85                 L  3_4_5_6_7</t>
  </si>
  <si>
    <t>Pudl</t>
  </si>
  <si>
    <t>Average Temp. 27°C, Shock Firm, 1st run after July Update, Battery charging OK, (Battery 71&gt;15)</t>
  </si>
  <si>
    <t>S 100_125_175_250_300             T 50_60_70_70_85                 L  2_2_3_4_5</t>
  </si>
  <si>
    <t>POST JULY UPDATE</t>
  </si>
  <si>
    <t>Pudl - Strail - Pečke</t>
  </si>
  <si>
    <t>Average Temp. 27°C, Shock Firm/Open, 2nd run after July Update, Battery charging OK, (Battery 72&gt;12)</t>
  </si>
  <si>
    <t>S 100_125_175_250_350             T 50_60_70_70_70                 L  3_3_4_4_5</t>
  </si>
  <si>
    <t>Pudl - Videc - Parti - Kačon</t>
  </si>
  <si>
    <t>Average Temp. 20°C, Shock Firm/Open, 3rd run after July Update, Battery charging OK, (Battery 96&gt;38)</t>
  </si>
  <si>
    <t>S 100_125_175_250_300             T 40_50_60_70_70                 L  2_3_3_4_4</t>
  </si>
  <si>
    <t>Pudl - Videc - Parti</t>
  </si>
  <si>
    <t>150 - 300</t>
  </si>
  <si>
    <t>Average Temp. 23°C, Shock Firm/Open, 4th run after July Update, Battery charging OK, (Battery 89&gt;28)</t>
  </si>
  <si>
    <t>S 100_150_200_250_300             T 40_50_60_70_70                 L  2_3_3_4_4</t>
  </si>
  <si>
    <t>Pudl - Videc</t>
  </si>
  <si>
    <t>125 - 300</t>
  </si>
  <si>
    <t>Average Temp. 24°C, Shock Firm/Open, 6th run after July Update, Battery charging OK, (Battery 85&gt;33)</t>
  </si>
  <si>
    <t>S 75_125_175_200_300             T 50_60_70_70_85                 L  2_3_3_4_5</t>
  </si>
  <si>
    <t>Kordek - Areh</t>
  </si>
  <si>
    <t>Average Temp. 21,5°C, Shock Firm/Open, 1st New Motor (0 km), Battery 92&gt;24, Very quiet motor</t>
  </si>
  <si>
    <t>S 75_125_175_200_250             T 30_40_50_60_70                 L  2_3_3_4_4</t>
  </si>
  <si>
    <t>Bambi - Vikendi</t>
  </si>
  <si>
    <t>First ride 2024, Average Temp. 13°C, Shock Firm, 2nd run New Motor(20km), Battery 51&gt;25, 92kg(ride ready), 21min Assistance</t>
  </si>
  <si>
    <t>S 75_125_175_200_300             T 30_40_50_60_70                 L  2_3_3_4_4</t>
  </si>
  <si>
    <t>Tisa - Mb Koča - Belvi</t>
  </si>
  <si>
    <t>Average Temp. 13°C, Shock Firm, 3rd run New Motor(25km), Battery 90&gt;12, 92kg(ride ready), 60min Assistance</t>
  </si>
  <si>
    <t>Tisa</t>
  </si>
  <si>
    <t>75 - 175</t>
  </si>
  <si>
    <t>Average Temp. 10°C, Shock Firm, 4th run New Motor(44km), Battery 90&gt;51, 93kg(ride ready), 65min Assistance, SG Update 20231124000</t>
  </si>
  <si>
    <t>POST JAN SG UPDATE</t>
  </si>
  <si>
    <t>Average Temp. 11°C, Shock Firm, 5th run New Motor(57km), Battery 73&gt;44, 94kg(ride ready), 40min Assistance, SG Update 1124000</t>
  </si>
  <si>
    <t>S 75_125_175_250_400             T 40_50_60_60_70                 L  2_3_3_3_4</t>
  </si>
  <si>
    <t>Kordek - Belvi - Pivola</t>
  </si>
  <si>
    <t>Average Temp. 14°C, Shock Firm, 6th run New Motor(65km), Battery 100&gt;55, 95kg(ride ready), 52min Assistance</t>
  </si>
  <si>
    <t>Jasa</t>
  </si>
  <si>
    <t>150 - 300, Walk</t>
  </si>
  <si>
    <t>Average Temp. 12°C, Shock Firm, 7th run New Motor(80km), Battery 95&gt;39, 95kg(ride ready), 76min Assistance,Stop&amp;Go</t>
  </si>
  <si>
    <t>S 100_150_200_300_400             T 40_50_60_70_85                 L  2_3_3_3_4</t>
  </si>
  <si>
    <t>GetAGrip - Tisa</t>
  </si>
  <si>
    <t>Average Temp. 11°C, Shock Firm/Open, 9th run New Motor(107km), Battery 99&gt;44, 95kg(ride ready), 85min Assistance, Stop&amp;Go; SG Update nr: 20240314000</t>
  </si>
  <si>
    <t>S 75_125_175_250_350             T 50_60_60_60_70                 L  2_3_3_3_4</t>
  </si>
  <si>
    <t>POST MAR SG UPDATE</t>
  </si>
  <si>
    <t>GetAGrip 1K</t>
  </si>
  <si>
    <t>Average Temp. 24°C, Shock Firm, 11th run New Motor(133km), Battery 100&gt;42, 95kg(ride ready), 74min Assistance, New Rear Tire DHR EXO+ 25,5WT; SG Update nr: 20240314000</t>
  </si>
  <si>
    <t>125 - 250</t>
  </si>
  <si>
    <t>Average Temp. 19°C, Shock Firm, 12th run New Motor(146km), Battery 99&gt;44, 93kg(ride ready), 100min Assistance; 1st run after April SG Update nr: 20240416000(Fixed Power readings, new App Giant Account), NP 166W</t>
  </si>
  <si>
    <t>POST APR SG UPDATE</t>
  </si>
  <si>
    <t>Trikotna - Red Fox</t>
  </si>
  <si>
    <r>
      <rPr>
        <sz val="24"/>
        <color rgb="FFFF0000"/>
        <rFont val="Arial"/>
        <charset val="134"/>
      </rPr>
      <t>Auto</t>
    </r>
    <r>
      <rPr>
        <sz val="24"/>
        <color rgb="FF000000"/>
        <rFont val="Arial"/>
        <charset val="134"/>
      </rPr>
      <t>, Mix 175 - 250</t>
    </r>
  </si>
  <si>
    <t>Average Temp. 19°C, Shock Firm/Open, 13th run New Motor(166km), Battery 68&gt;45, 93kg(ride ready), 15min Assistance; 2nd run after April SG Update nr: 20240416000(Fixed Power readings, new App Giant Account), NP 184W</t>
  </si>
  <si>
    <t>S 75_125_175_250_350             T 40_50_60_70_85                 L  2_3_3_3_4</t>
  </si>
  <si>
    <t>Average Temp. 15°C, Shock Firm, 14th run New Motor(171km), Battery 94&gt;31, 93kg(ride ready), 61min Assistance; 3rd run after April SG Update nr: 20240416000(Fixed Power readings, new App Giant Account), NP 180W</t>
  </si>
  <si>
    <t>S 100_150_175_250_350             T 50_60_60_70_70                 L  3_3_3_3_4</t>
  </si>
  <si>
    <t>Average Temp. 20°C, Shock Firm, 15th run New Motor(184km), Battery 100&gt;38, 93kg(ride ready), 57min Assistance; 4th run after April SG Update nr: 20240416000(Fixed Power readings, new App Giant Account), NP 183W</t>
  </si>
  <si>
    <t>S 100_150_200_300_400             T 50_60_60_70_70                 L  3_3_3_4_4</t>
  </si>
  <si>
    <t>Average Temp. 20°C, Shock Firm, 16th run New Motor(196km), Battery 100&gt;60, 93kg(ride ready), 60min Assistance; 5th run after April SG Update nr: 20240416000(Fixed Power readings, new App Giant Account), NP 179W</t>
  </si>
  <si>
    <t>S 75_125_175_250_350             T 50_60_70_70_70                 L  3_3_3_4_4</t>
  </si>
  <si>
    <t>GetAGrip 1K Radar</t>
  </si>
  <si>
    <t>Average Temp. 19°C, Shock Firm, 18th run New Motor(222km), Battery 100&gt;45, 93kg(ride ready), 60min Assistance; 7th run after April SG Update nr: 20240416000, very greasy trail, stop and go, tree clearing</t>
  </si>
  <si>
    <t>S 75_100_150_200_350             T 60_60_60_70_70                 L  3_3_4_4_5</t>
  </si>
  <si>
    <t>50 - 300</t>
  </si>
  <si>
    <t>Average Temp. 22°C, Shock Firm, 19th run New Motor(235km), Battery 94&gt;32, 93kg(ride ready), 61min Assistance; 8th run after April SG Update nr: 20240416000, greasy trail, stop and go, low energy</t>
  </si>
  <si>
    <t>S 50_75_150_200_300             T 50_60_60_70_70                 L  2_3_4_4_5</t>
  </si>
  <si>
    <t>GetAGrip 1K Sedo</t>
  </si>
  <si>
    <t>Average Temp. 18°C, Shock Firm, 20th run New Motor(247km), Battery 100&gt;22, 92kg(ride ready), 90min Assistance; 9th run after April SG Update nr: 20240416000, greasy trail, a lot of stop&amp;go, new steep lines, walk mode</t>
  </si>
  <si>
    <t>S 50_100_150_200_300             T 60_60_70_70_70                 L  3_3_4_4_5</t>
  </si>
  <si>
    <t>GetAGrip 1.5K Sedo Areh</t>
  </si>
  <si>
    <t>Average Temp. 28°C, 21th run New Motor(264km), Battery 100&gt;18, 90kg(ride ready), 115min Assistance; 10th run after April SG Update nr: 20240416000, desert dust, Shock Firm/Open, 17. june SG Update nr.: 20240605000 avaliable(Not instaled)</t>
  </si>
  <si>
    <t>Habakuk</t>
  </si>
  <si>
    <t>Average Temp. 28°C, 22th run New Motor(286km), Battery 100&gt;74, 90kg(ride ready); 11th run after April SG Update nr: 20240416000,</t>
  </si>
  <si>
    <t>S 75_125_175_250_350             T 60_60_60_70_70                 L  3_3_4_4_5</t>
  </si>
  <si>
    <t>GetAGrip 1K Videc</t>
  </si>
  <si>
    <t>23rd run New Motor(293km, Battery 100&gt;39; 12th run after April SG Update nr: 20240416000</t>
  </si>
  <si>
    <t>S 75_125_175_250_300             T 60_60_70_70_85                 L  3_4_4_4_5</t>
  </si>
  <si>
    <t>GetAGrip 1K ČK</t>
  </si>
  <si>
    <t>24th run New Motor(307km, Battery 78&gt;11; 13th run after April SG Update nr: 20240416000, Full Power Settings Uphill Run</t>
  </si>
  <si>
    <t>S 100_150_200_300_400             T 50_60_60_70_70                 L  3_4_4_4_5</t>
  </si>
  <si>
    <t>Adventure Run 2</t>
  </si>
  <si>
    <t>27th run New Motor(353km, Battery 97&gt;30; 16th run after April SG Update nr: 20240416000, New Trail Search,teep lines, stop&amp;go, open shock, 15. july SG Update nr.: 2024xxxxxxxxx avaliable(Not instaled)</t>
  </si>
  <si>
    <t>S 100_125_175_250_300             T 50_60_70_70_85                 L  3_3_4_4_5</t>
  </si>
  <si>
    <t>AVERAGE &gt;&gt;&gt;</t>
  </si>
  <si>
    <t xml:space="preserve">     &lt;&lt;&lt; AVERAGE of 66 Rides</t>
  </si>
  <si>
    <t>Average Moving Speed                 (mph)</t>
  </si>
  <si>
    <t>Total Ascent Distance                (mi)</t>
  </si>
  <si>
    <t>Total Distance   (mi)</t>
  </si>
  <si>
    <t>Elevation Gain             (feet)</t>
  </si>
  <si>
    <t>Average Consumption              (Wh/100feet)</t>
  </si>
  <si>
    <t>Tire Pressure Average    (Psi)</t>
  </si>
  <si>
    <t>Air Temperature Average           (°F )</t>
  </si>
  <si>
    <t>Rider Weight(ride ready)             (lb)</t>
  </si>
  <si>
    <t xml:space="preserve">Calculated Approximation of Battery Range in Altitude Gain in meters                                                 (14 %  Battery Losses Taken in Account) </t>
  </si>
  <si>
    <t xml:space="preserve">Calculated Approximation of Battery Range in Altitude Gain in feet                                                    (14 %  Battery Losses Taken in Account)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</si>
</sst>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9">
    <font>
      <sz val="11"/>
      <color theme="1"/>
      <name val="Calibri"/>
      <charset val="238"/>
      <scheme val="minor"/>
    </font>
    <font>
      <b/>
      <sz val="60"/>
      <color theme="1"/>
      <name val="Calibri"/>
      <charset val="238"/>
      <scheme val="minor"/>
    </font>
    <font>
      <b/>
      <sz val="26"/>
      <color rgb="FF000000"/>
      <name val="Arial"/>
      <charset val="134"/>
    </font>
    <font>
      <b/>
      <sz val="24"/>
      <color theme="5" tint="-0.249977111117893"/>
      <name val="Arial"/>
      <charset val="134"/>
    </font>
    <font>
      <sz val="24"/>
      <color rgb="FF000000"/>
      <name val="Arial"/>
      <charset val="134"/>
    </font>
    <font>
      <b/>
      <sz val="24"/>
      <color rgb="FF0070C0"/>
      <name val="Arial"/>
      <charset val="134"/>
    </font>
    <font>
      <b/>
      <sz val="24"/>
      <color theme="8"/>
      <name val="Arial"/>
      <charset val="134"/>
    </font>
    <font>
      <b/>
      <sz val="24"/>
      <color rgb="FFFF0000"/>
      <name val="Arial"/>
      <charset val="134"/>
    </font>
    <font>
      <sz val="24"/>
      <color rgb="FFFF0000"/>
      <name val="Arial"/>
      <charset val="134"/>
    </font>
    <font>
      <b/>
      <sz val="26"/>
      <color theme="1"/>
      <name val="Arial"/>
      <charset val="134"/>
    </font>
    <font>
      <sz val="24"/>
      <color theme="1"/>
      <name val="Arial"/>
      <charset val="134"/>
    </font>
    <font>
      <sz val="12"/>
      <color theme="1"/>
      <name val="Arial"/>
      <charset val="134"/>
    </font>
    <font>
      <b/>
      <sz val="24"/>
      <color rgb="FF000000"/>
      <name val="Arial"/>
      <charset val="134"/>
    </font>
    <font>
      <sz val="36"/>
      <color rgb="FF000000"/>
      <name val="Arial"/>
      <charset val="134"/>
    </font>
    <font>
      <sz val="24"/>
      <name val="Arial"/>
      <charset val="134"/>
    </font>
    <font>
      <sz val="12"/>
      <color theme="0"/>
      <name val="Arial"/>
      <charset val="134"/>
    </font>
    <font>
      <b/>
      <sz val="24"/>
      <color theme="1"/>
      <name val="Arial"/>
      <charset val="134"/>
    </font>
    <font>
      <sz val="36"/>
      <color theme="1"/>
      <name val="Arial"/>
      <charset val="134"/>
    </font>
    <font>
      <sz val="18"/>
      <color rgb="FF000000"/>
      <name val="Calibri"/>
      <charset val="238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5">
    <fill>
      <patternFill patternType="none"/>
    </fill>
    <fill>
      <patternFill patternType="gray125"/>
    </fill>
    <fill>
      <patternFill patternType="gray0625">
        <fgColor theme="0" tint="-0.15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59D0D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dashed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/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ashed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dashed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 style="dash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dashed">
        <color rgb="FF000000"/>
      </right>
      <top style="medium">
        <color rgb="FF000000"/>
      </top>
      <bottom/>
      <diagonal/>
    </border>
    <border>
      <left style="dashed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8" borderId="5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5" applyNumberFormat="0" applyFill="0" applyAlignment="0" applyProtection="0">
      <alignment vertical="center"/>
    </xf>
    <xf numFmtId="0" fontId="26" fillId="0" borderId="55" applyNumberFormat="0" applyFill="0" applyAlignment="0" applyProtection="0">
      <alignment vertical="center"/>
    </xf>
    <xf numFmtId="0" fontId="27" fillId="0" borderId="5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9" borderId="57" applyNumberFormat="0" applyAlignment="0" applyProtection="0">
      <alignment vertical="center"/>
    </xf>
    <xf numFmtId="0" fontId="29" fillId="20" borderId="58" applyNumberFormat="0" applyAlignment="0" applyProtection="0">
      <alignment vertical="center"/>
    </xf>
    <xf numFmtId="0" fontId="30" fillId="20" borderId="57" applyNumberFormat="0" applyAlignment="0" applyProtection="0">
      <alignment vertical="center"/>
    </xf>
    <xf numFmtId="0" fontId="31" fillId="21" borderId="59" applyNumberFormat="0" applyAlignment="0" applyProtection="0">
      <alignment vertical="center"/>
    </xf>
    <xf numFmtId="0" fontId="32" fillId="0" borderId="60" applyNumberFormat="0" applyFill="0" applyAlignment="0" applyProtection="0">
      <alignment vertical="center"/>
    </xf>
    <xf numFmtId="0" fontId="33" fillId="0" borderId="61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</cellStyleXfs>
  <cellXfs count="2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5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78" fontId="4" fillId="0" borderId="5" xfId="0" applyNumberFormat="1" applyFont="1" applyBorder="1" applyAlignment="1" applyProtection="1">
      <alignment horizontal="center" vertical="center"/>
      <protection locked="0"/>
    </xf>
    <xf numFmtId="178" fontId="4" fillId="0" borderId="4" xfId="0" applyNumberFormat="1" applyFont="1" applyBorder="1" applyAlignment="1" applyProtection="1">
      <alignment horizontal="center" vertical="center"/>
      <protection locked="0"/>
    </xf>
    <xf numFmtId="178" fontId="4" fillId="0" borderId="7" xfId="0" applyNumberFormat="1" applyFont="1" applyBorder="1" applyAlignment="1" applyProtection="1">
      <alignment horizontal="center" vertical="center"/>
      <protection locked="0"/>
    </xf>
    <xf numFmtId="178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15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15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78" fontId="4" fillId="0" borderId="9" xfId="0" applyNumberFormat="1" applyFont="1" applyBorder="1" applyAlignment="1" applyProtection="1">
      <alignment horizontal="center" vertical="center"/>
      <protection locked="0"/>
    </xf>
    <xf numFmtId="178" fontId="4" fillId="0" borderId="10" xfId="0" applyNumberFormat="1" applyFont="1" applyBorder="1" applyAlignment="1" applyProtection="1">
      <alignment horizontal="center" vertical="center"/>
      <protection locked="0"/>
    </xf>
    <xf numFmtId="178" fontId="4" fillId="0" borderId="11" xfId="0" applyNumberFormat="1" applyFont="1" applyBorder="1" applyAlignment="1" applyProtection="1">
      <alignment horizontal="center" vertical="center"/>
      <protection locked="0"/>
    </xf>
    <xf numFmtId="178" fontId="4" fillId="0" borderId="12" xfId="0" applyNumberFormat="1" applyFont="1" applyBorder="1" applyAlignment="1" applyProtection="1">
      <alignment horizontal="center" vertical="center"/>
      <protection locked="0"/>
    </xf>
    <xf numFmtId="15" fontId="6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5" fontId="7" fillId="2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178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1" fontId="4" fillId="0" borderId="9" xfId="0" applyNumberFormat="1" applyFont="1" applyFill="1" applyBorder="1" applyAlignment="1" applyProtection="1">
      <alignment horizontal="center" vertical="center"/>
      <protection locked="0"/>
    </xf>
    <xf numFmtId="1" fontId="4" fillId="0" borderId="13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78" fontId="4" fillId="0" borderId="3" xfId="0" applyNumberFormat="1" applyFont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horizontal="center" vertical="center" wrapText="1"/>
      <protection locked="0"/>
    </xf>
    <xf numFmtId="178" fontId="10" fillId="6" borderId="3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1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5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4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2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178" fontId="10" fillId="7" borderId="16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10" fillId="6" borderId="13" xfId="0" applyFont="1" applyFill="1" applyBorder="1" applyAlignment="1" applyProtection="1">
      <alignment horizontal="center" vertical="center" wrapText="1"/>
      <protection locked="0"/>
    </xf>
    <xf numFmtId="178" fontId="10" fillId="6" borderId="8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6" xfId="0" applyNumberFormat="1" applyFont="1" applyFill="1" applyBorder="1" applyAlignment="1" applyProtection="1">
      <alignment horizontal="center" vertical="center"/>
      <protection locked="0"/>
    </xf>
    <xf numFmtId="178" fontId="4" fillId="6" borderId="13" xfId="0" applyNumberFormat="1" applyFont="1" applyFill="1" applyBorder="1" applyAlignment="1" applyProtection="1">
      <alignment horizontal="center" vertical="center"/>
      <protection locked="0"/>
    </xf>
    <xf numFmtId="178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" fontId="4" fillId="0" borderId="20" xfId="0" applyNumberFormat="1" applyFont="1" applyBorder="1" applyAlignment="1" applyProtection="1">
      <alignment horizontal="center" vertical="center"/>
      <protection locked="0"/>
    </xf>
    <xf numFmtId="0" fontId="10" fillId="0" borderId="21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1" fillId="8" borderId="21" xfId="0" applyFont="1" applyFill="1" applyBorder="1" applyAlignment="1" applyProtection="1">
      <alignment horizontal="center" vertical="center" wrapText="1"/>
      <protection locked="0"/>
    </xf>
    <xf numFmtId="0" fontId="11" fillId="8" borderId="23" xfId="0" applyFont="1" applyFill="1" applyBorder="1" applyAlignment="1" applyProtection="1">
      <alignment horizontal="center" vertical="center" wrapText="1"/>
      <protection locked="0"/>
    </xf>
    <xf numFmtId="0" fontId="11" fillId="8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1" fillId="8" borderId="3" xfId="0" applyFont="1" applyFill="1" applyBorder="1" applyAlignment="1" applyProtection="1">
      <alignment horizontal="center" vertical="center" wrapText="1"/>
      <protection locked="0"/>
    </xf>
    <xf numFmtId="0" fontId="11" fillId="8" borderId="24" xfId="0" applyFont="1" applyFill="1" applyBorder="1" applyAlignment="1" applyProtection="1">
      <alignment horizontal="center" vertical="center" wrapText="1"/>
      <protection locked="0"/>
    </xf>
    <xf numFmtId="0" fontId="11" fillId="8" borderId="0" xfId="0" applyFont="1" applyFill="1" applyBorder="1" applyAlignment="1" applyProtection="1">
      <alignment horizontal="center" vertical="center" wrapText="1"/>
      <protection locked="0"/>
    </xf>
    <xf numFmtId="0" fontId="11" fillId="8" borderId="14" xfId="0" applyFont="1" applyFill="1" applyBorder="1" applyAlignment="1" applyProtection="1">
      <alignment horizontal="center" vertical="center" wrapText="1"/>
      <protection locked="0"/>
    </xf>
    <xf numFmtId="0" fontId="11" fillId="8" borderId="1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8" borderId="11" xfId="0" applyFont="1" applyFill="1" applyBorder="1" applyAlignment="1" applyProtection="1">
      <alignment horizontal="center" vertical="center" wrapText="1"/>
      <protection locked="0"/>
    </xf>
    <xf numFmtId="0" fontId="11" fillId="8" borderId="25" xfId="0" applyFont="1" applyFill="1" applyBorder="1" applyAlignment="1" applyProtection="1">
      <alignment horizontal="center" vertical="center" wrapText="1"/>
      <protection locked="0"/>
    </xf>
    <xf numFmtId="0" fontId="11" fillId="9" borderId="17" xfId="0" applyFont="1" applyFill="1" applyBorder="1" applyAlignment="1" applyProtection="1">
      <alignment horizontal="center" vertical="center" wrapText="1"/>
      <protection locked="0"/>
    </xf>
    <xf numFmtId="0" fontId="11" fillId="9" borderId="26" xfId="0" applyFont="1" applyFill="1" applyBorder="1" applyAlignment="1" applyProtection="1">
      <alignment horizontal="center" vertical="center" wrapText="1"/>
      <protection locked="0"/>
    </xf>
    <xf numFmtId="0" fontId="11" fillId="9" borderId="3" xfId="0" applyFont="1" applyFill="1" applyBorder="1" applyAlignment="1" applyProtection="1">
      <alignment horizontal="center" vertical="center" wrapText="1"/>
      <protection locked="0"/>
    </xf>
    <xf numFmtId="0" fontId="11" fillId="9" borderId="5" xfId="0" applyFont="1" applyFill="1" applyBorder="1" applyAlignment="1" applyProtection="1">
      <alignment horizontal="center" vertical="center" wrapText="1"/>
      <protection locked="0"/>
    </xf>
    <xf numFmtId="0" fontId="11" fillId="9" borderId="0" xfId="0" applyFont="1" applyFill="1" applyBorder="1" applyAlignment="1" applyProtection="1">
      <alignment horizontal="center" vertical="center" wrapText="1"/>
      <protection locked="0"/>
    </xf>
    <xf numFmtId="0" fontId="11" fillId="9" borderId="21" xfId="0" applyFont="1" applyFill="1" applyBorder="1" applyAlignment="1" applyProtection="1">
      <alignment horizontal="center" vertical="center" wrapText="1"/>
      <protection locked="0"/>
    </xf>
    <xf numFmtId="0" fontId="11" fillId="9" borderId="23" xfId="0" applyFont="1" applyFill="1" applyBorder="1" applyAlignment="1" applyProtection="1">
      <alignment horizontal="center" vertical="center" wrapText="1"/>
      <protection locked="0"/>
    </xf>
    <xf numFmtId="0" fontId="11" fillId="9" borderId="24" xfId="0" applyFont="1" applyFill="1" applyBorder="1" applyAlignment="1" applyProtection="1">
      <alignment horizontal="center" vertical="center" wrapText="1"/>
      <protection locked="0"/>
    </xf>
    <xf numFmtId="0" fontId="11" fillId="9" borderId="11" xfId="0" applyFont="1" applyFill="1" applyBorder="1" applyAlignment="1" applyProtection="1">
      <alignment horizontal="center" vertical="center" wrapText="1"/>
      <protection locked="0"/>
    </xf>
    <xf numFmtId="0" fontId="11" fillId="9" borderId="4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10" borderId="21" xfId="0" applyFont="1" applyFill="1" applyBorder="1" applyAlignment="1" applyProtection="1">
      <alignment horizontal="center" vertical="center" wrapText="1"/>
      <protection locked="0"/>
    </xf>
    <xf numFmtId="0" fontId="11" fillId="10" borderId="23" xfId="0" applyFont="1" applyFill="1" applyBorder="1" applyAlignment="1" applyProtection="1">
      <alignment horizontal="center" vertical="center" wrapText="1"/>
      <protection locked="0"/>
    </xf>
    <xf numFmtId="0" fontId="11" fillId="10" borderId="2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  <protection locked="0"/>
    </xf>
    <xf numFmtId="0" fontId="11" fillId="10" borderId="3" xfId="0" applyFont="1" applyFill="1" applyBorder="1" applyAlignment="1" applyProtection="1">
      <alignment horizontal="center" vertical="center" wrapText="1"/>
      <protection locked="0"/>
    </xf>
    <xf numFmtId="0" fontId="11" fillId="10" borderId="5" xfId="0" applyFont="1" applyFill="1" applyBorder="1" applyAlignment="1" applyProtection="1">
      <alignment horizontal="center" vertical="center" wrapText="1"/>
      <protection locked="0"/>
    </xf>
    <xf numFmtId="1" fontId="4" fillId="0" borderId="29" xfId="0" applyNumberFormat="1" applyFont="1" applyBorder="1" applyAlignment="1" applyProtection="1">
      <alignment horizontal="center" vertical="center"/>
      <protection locked="0"/>
    </xf>
    <xf numFmtId="0" fontId="11" fillId="10" borderId="10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1" fillId="10" borderId="31" xfId="0" applyFont="1" applyFill="1" applyBorder="1" applyAlignment="1" applyProtection="1">
      <alignment horizontal="center" vertical="center" wrapText="1"/>
      <protection locked="0"/>
    </xf>
    <xf numFmtId="0" fontId="11" fillId="10" borderId="30" xfId="0" applyFont="1" applyFill="1" applyBorder="1" applyAlignment="1" applyProtection="1">
      <alignment horizontal="center" vertical="center" wrapText="1"/>
      <protection locked="0"/>
    </xf>
    <xf numFmtId="0" fontId="11" fillId="10" borderId="32" xfId="0" applyFont="1" applyFill="1" applyBorder="1" applyAlignment="1" applyProtection="1">
      <alignment horizontal="center" vertical="center" wrapText="1"/>
      <protection locked="0"/>
    </xf>
    <xf numFmtId="0" fontId="10" fillId="0" borderId="31" xfId="0" applyFont="1" applyFill="1" applyBorder="1" applyAlignment="1" applyProtection="1">
      <alignment horizontal="center" vertical="center" wrapText="1"/>
      <protection locked="0"/>
    </xf>
    <xf numFmtId="0" fontId="11" fillId="11" borderId="31" xfId="0" applyFont="1" applyFill="1" applyBorder="1" applyAlignment="1" applyProtection="1">
      <alignment horizontal="center" vertical="center" wrapText="1"/>
      <protection locked="0"/>
    </xf>
    <xf numFmtId="0" fontId="11" fillId="11" borderId="30" xfId="0" applyFont="1" applyFill="1" applyBorder="1" applyAlignment="1" applyProtection="1">
      <alignment horizontal="center" vertical="center" wrapText="1"/>
      <protection locked="0"/>
    </xf>
    <xf numFmtId="0" fontId="11" fillId="11" borderId="25" xfId="0" applyFont="1" applyFill="1" applyBorder="1" applyAlignment="1" applyProtection="1">
      <alignment horizontal="center" vertical="center" wrapText="1"/>
      <protection locked="0"/>
    </xf>
    <xf numFmtId="0" fontId="11" fillId="11" borderId="5" xfId="0" applyFont="1" applyFill="1" applyBorder="1" applyAlignment="1" applyProtection="1">
      <alignment horizontal="center" vertical="center" wrapText="1"/>
      <protection locked="0"/>
    </xf>
    <xf numFmtId="0" fontId="11" fillId="12" borderId="31" xfId="0" applyFont="1" applyFill="1" applyBorder="1" applyAlignment="1" applyProtection="1">
      <alignment horizontal="center" vertical="center" wrapText="1"/>
      <protection locked="0"/>
    </xf>
    <xf numFmtId="0" fontId="11" fillId="12" borderId="30" xfId="0" applyFont="1" applyFill="1" applyBorder="1" applyAlignment="1" applyProtection="1">
      <alignment horizontal="center" vertical="center" wrapText="1"/>
      <protection locked="0"/>
    </xf>
    <xf numFmtId="0" fontId="11" fillId="12" borderId="25" xfId="0" applyFont="1" applyFill="1" applyBorder="1" applyAlignment="1" applyProtection="1">
      <alignment horizontal="center" vertical="center" wrapText="1"/>
      <protection locked="0"/>
    </xf>
    <xf numFmtId="0" fontId="11" fillId="12" borderId="5" xfId="0" applyFont="1" applyFill="1" applyBorder="1" applyAlignment="1" applyProtection="1">
      <alignment horizontal="center" vertical="center" wrapText="1"/>
      <protection locked="0"/>
    </xf>
    <xf numFmtId="0" fontId="10" fillId="0" borderId="33" xfId="0" applyFont="1" applyFill="1" applyBorder="1" applyAlignment="1" applyProtection="1">
      <alignment horizontal="center" vertical="center" wrapText="1"/>
      <protection locked="0"/>
    </xf>
    <xf numFmtId="0" fontId="11" fillId="12" borderId="33" xfId="0" applyFont="1" applyFill="1" applyBorder="1" applyAlignment="1" applyProtection="1">
      <alignment horizontal="center" vertical="center" wrapText="1"/>
      <protection locked="0"/>
    </xf>
    <xf numFmtId="0" fontId="11" fillId="12" borderId="34" xfId="0" applyFont="1" applyFill="1" applyBorder="1" applyAlignment="1" applyProtection="1">
      <alignment horizontal="center" vertical="center" wrapText="1"/>
      <protection locked="0"/>
    </xf>
    <xf numFmtId="0" fontId="11" fillId="12" borderId="35" xfId="0" applyFont="1" applyFill="1" applyBorder="1" applyAlignment="1" applyProtection="1">
      <alignment horizontal="center" vertical="center" wrapText="1"/>
      <protection locked="0"/>
    </xf>
    <xf numFmtId="0" fontId="11" fillId="12" borderId="10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1" fillId="12" borderId="36" xfId="0" applyFont="1" applyFill="1" applyBorder="1" applyAlignment="1" applyProtection="1">
      <alignment horizontal="center" vertical="center" wrapText="1"/>
      <protection locked="0"/>
    </xf>
    <xf numFmtId="0" fontId="11" fillId="12" borderId="3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1" fillId="12" borderId="21" xfId="0" applyFont="1" applyFill="1" applyBorder="1" applyAlignment="1" applyProtection="1">
      <alignment horizontal="center" vertical="center" wrapText="1"/>
      <protection locked="0"/>
    </xf>
    <xf numFmtId="0" fontId="11" fillId="12" borderId="24" xfId="0" applyFont="1" applyFill="1" applyBorder="1" applyAlignment="1" applyProtection="1">
      <alignment horizontal="center" vertical="center" wrapText="1"/>
      <protection locked="0"/>
    </xf>
    <xf numFmtId="0" fontId="10" fillId="0" borderId="38" xfId="0" applyFont="1" applyFill="1" applyBorder="1" applyAlignment="1" applyProtection="1">
      <alignment horizontal="center" vertical="center" wrapText="1"/>
      <protection locked="0"/>
    </xf>
    <xf numFmtId="0" fontId="11" fillId="13" borderId="31" xfId="0" applyFont="1" applyFill="1" applyBorder="1" applyAlignment="1" applyProtection="1">
      <alignment horizontal="center" vertical="center" wrapText="1"/>
      <protection locked="0"/>
    </xf>
    <xf numFmtId="0" fontId="11" fillId="13" borderId="30" xfId="0" applyFont="1" applyFill="1" applyBorder="1" applyAlignment="1" applyProtection="1">
      <alignment horizontal="center" vertical="center" wrapText="1"/>
      <protection locked="0"/>
    </xf>
    <xf numFmtId="0" fontId="11" fillId="13" borderId="25" xfId="0" applyFont="1" applyFill="1" applyBorder="1" applyAlignment="1" applyProtection="1">
      <alignment horizontal="center" vertical="center" wrapText="1"/>
      <protection locked="0"/>
    </xf>
    <xf numFmtId="0" fontId="11" fillId="13" borderId="36" xfId="0" applyFont="1" applyFill="1" applyBorder="1" applyAlignment="1" applyProtection="1">
      <alignment horizontal="center" vertical="center" wrapText="1"/>
      <protection locked="0"/>
    </xf>
    <xf numFmtId="0" fontId="11" fillId="14" borderId="31" xfId="0" applyFont="1" applyFill="1" applyBorder="1" applyAlignment="1" applyProtection="1">
      <alignment horizontal="center" vertical="center" wrapText="1"/>
      <protection locked="0"/>
    </xf>
    <xf numFmtId="0" fontId="11" fillId="14" borderId="30" xfId="0" applyFont="1" applyFill="1" applyBorder="1" applyAlignment="1" applyProtection="1">
      <alignment horizontal="center" vertical="center" wrapText="1"/>
      <protection locked="0"/>
    </xf>
    <xf numFmtId="0" fontId="11" fillId="14" borderId="25" xfId="0" applyFont="1" applyFill="1" applyBorder="1" applyAlignment="1" applyProtection="1">
      <alignment horizontal="center" vertical="center" wrapText="1"/>
      <protection locked="0"/>
    </xf>
    <xf numFmtId="0" fontId="11" fillId="14" borderId="36" xfId="0" applyFont="1" applyFill="1" applyBorder="1" applyAlignment="1" applyProtection="1">
      <alignment horizontal="center" vertical="center" wrapText="1"/>
      <protection locked="0"/>
    </xf>
    <xf numFmtId="0" fontId="11" fillId="15" borderId="31" xfId="0" applyFont="1" applyFill="1" applyBorder="1" applyAlignment="1" applyProtection="1">
      <alignment horizontal="center" vertical="center" wrapText="1"/>
      <protection locked="0"/>
    </xf>
    <xf numFmtId="0" fontId="11" fillId="15" borderId="30" xfId="0" applyFont="1" applyFill="1" applyBorder="1" applyAlignment="1" applyProtection="1">
      <alignment horizontal="center" vertical="center" wrapText="1"/>
      <protection locked="0"/>
    </xf>
    <xf numFmtId="0" fontId="11" fillId="15" borderId="25" xfId="0" applyFont="1" applyFill="1" applyBorder="1" applyAlignment="1" applyProtection="1">
      <alignment horizontal="center" vertical="center" wrapText="1"/>
      <protection locked="0"/>
    </xf>
    <xf numFmtId="0" fontId="11" fillId="15" borderId="36" xfId="0" applyFont="1" applyFill="1" applyBorder="1" applyAlignment="1" applyProtection="1">
      <alignment horizontal="center" vertical="center" wrapText="1"/>
      <protection locked="0"/>
    </xf>
    <xf numFmtId="0" fontId="11" fillId="15" borderId="38" xfId="0" applyFont="1" applyFill="1" applyBorder="1" applyAlignment="1" applyProtection="1">
      <alignment horizontal="center" vertical="center" wrapText="1"/>
      <protection locked="0"/>
    </xf>
    <xf numFmtId="0" fontId="11" fillId="15" borderId="39" xfId="0" applyFont="1" applyFill="1" applyBorder="1" applyAlignment="1" applyProtection="1">
      <alignment horizontal="center" vertical="center" wrapText="1"/>
      <protection locked="0"/>
    </xf>
    <xf numFmtId="0" fontId="11" fillId="15" borderId="37" xfId="0" applyFont="1" applyFill="1" applyBorder="1" applyAlignment="1" applyProtection="1">
      <alignment horizontal="center" vertical="center" wrapText="1"/>
      <protection locked="0"/>
    </xf>
    <xf numFmtId="0" fontId="11" fillId="5" borderId="38" xfId="0" applyFont="1" applyFill="1" applyBorder="1" applyAlignment="1" applyProtection="1">
      <alignment horizontal="center" vertical="center" wrapText="1"/>
      <protection locked="0"/>
    </xf>
    <xf numFmtId="0" fontId="11" fillId="5" borderId="39" xfId="0" applyFont="1" applyFill="1" applyBorder="1" applyAlignment="1" applyProtection="1">
      <alignment horizontal="center" vertical="center" wrapText="1"/>
      <protection locked="0"/>
    </xf>
    <xf numFmtId="0" fontId="11" fillId="5" borderId="37" xfId="0" applyFont="1" applyFill="1" applyBorder="1" applyAlignment="1" applyProtection="1">
      <alignment horizontal="center" vertical="center" wrapText="1"/>
      <protection locked="0"/>
    </xf>
    <xf numFmtId="0" fontId="11" fillId="5" borderId="36" xfId="0" applyFont="1" applyFill="1" applyBorder="1" applyAlignment="1" applyProtection="1">
      <alignment horizontal="center" vertical="center" wrapText="1"/>
      <protection locked="0"/>
    </xf>
    <xf numFmtId="15" fontId="7" fillId="2" borderId="3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178" fontId="4" fillId="0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178" fontId="12" fillId="8" borderId="41" xfId="0" applyNumberFormat="1" applyFont="1" applyFill="1" applyBorder="1" applyAlignment="1">
      <alignment horizontal="center" vertical="center"/>
    </xf>
    <xf numFmtId="178" fontId="12" fillId="8" borderId="12" xfId="0" applyNumberFormat="1" applyFont="1" applyFill="1" applyBorder="1" applyAlignment="1">
      <alignment horizontal="center" vertical="center"/>
    </xf>
    <xf numFmtId="178" fontId="12" fillId="8" borderId="26" xfId="0" applyNumberFormat="1" applyFont="1" applyFill="1" applyBorder="1" applyAlignment="1">
      <alignment horizontal="center" vertical="center"/>
    </xf>
    <xf numFmtId="178" fontId="12" fillId="8" borderId="4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1" fontId="4" fillId="0" borderId="6" xfId="0" applyNumberFormat="1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12" fillId="8" borderId="41" xfId="0" applyNumberFormat="1" applyFont="1" applyFill="1" applyBorder="1" applyAlignment="1">
      <alignment horizontal="center" vertical="center"/>
    </xf>
    <xf numFmtId="1" fontId="12" fillId="8" borderId="12" xfId="0" applyNumberFormat="1" applyFont="1" applyFill="1" applyBorder="1" applyAlignment="1">
      <alignment horizontal="center" vertical="center"/>
    </xf>
    <xf numFmtId="1" fontId="12" fillId="8" borderId="26" xfId="0" applyNumberFormat="1" applyFont="1" applyFill="1" applyBorder="1" applyAlignment="1">
      <alignment horizontal="center" vertical="center"/>
    </xf>
    <xf numFmtId="1" fontId="12" fillId="8" borderId="40" xfId="0" applyNumberFormat="1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178" fontId="4" fillId="6" borderId="4" xfId="0" applyNumberFormat="1" applyFont="1" applyFill="1" applyBorder="1" applyAlignment="1" applyProtection="1">
      <alignment horizontal="center" vertical="center"/>
      <protection locked="0"/>
    </xf>
    <xf numFmtId="178" fontId="4" fillId="0" borderId="2" xfId="0" applyNumberFormat="1" applyFont="1" applyFill="1" applyBorder="1" applyAlignment="1" applyProtection="1">
      <alignment horizontal="center" vertical="center"/>
      <protection locked="0"/>
    </xf>
    <xf numFmtId="178" fontId="10" fillId="7" borderId="43" xfId="0" applyNumberFormat="1" applyFont="1" applyFill="1" applyBorder="1" applyAlignment="1" applyProtection="1">
      <alignment horizontal="center" vertical="center" wrapText="1"/>
      <protection locked="0"/>
    </xf>
    <xf numFmtId="178" fontId="12" fillId="8" borderId="40" xfId="0" applyNumberFormat="1" applyFont="1" applyFill="1" applyBorder="1" applyAlignment="1">
      <alignment horizontal="center" vertical="center"/>
    </xf>
    <xf numFmtId="2" fontId="12" fillId="8" borderId="41" xfId="0" applyNumberFormat="1" applyFont="1" applyFill="1" applyBorder="1" applyAlignment="1">
      <alignment horizontal="center" vertical="center"/>
    </xf>
    <xf numFmtId="178" fontId="12" fillId="8" borderId="17" xfId="0" applyNumberFormat="1" applyFont="1" applyFill="1" applyBorder="1" applyAlignment="1">
      <alignment horizontal="center" vertical="center"/>
    </xf>
    <xf numFmtId="178" fontId="12" fillId="8" borderId="44" xfId="0" applyNumberFormat="1" applyFont="1" applyFill="1" applyBorder="1" applyAlignment="1">
      <alignment horizontal="center" vertical="center"/>
    </xf>
    <xf numFmtId="1" fontId="12" fillId="8" borderId="45" xfId="0" applyNumberFormat="1" applyFont="1" applyFill="1" applyBorder="1" applyAlignment="1">
      <alignment horizontal="center" vertical="center"/>
    </xf>
    <xf numFmtId="0" fontId="11" fillId="5" borderId="46" xfId="0" applyFont="1" applyFill="1" applyBorder="1" applyAlignment="1" applyProtection="1">
      <alignment horizontal="center" vertical="center" wrapText="1"/>
      <protection locked="0"/>
    </xf>
    <xf numFmtId="1" fontId="4" fillId="0" borderId="26" xfId="0" applyNumberFormat="1" applyFont="1" applyBorder="1" applyAlignment="1" applyProtection="1">
      <alignment horizontal="center" vertical="center"/>
      <protection locked="0"/>
    </xf>
    <xf numFmtId="1" fontId="4" fillId="0" borderId="40" xfId="0" applyNumberFormat="1" applyFont="1" applyBorder="1" applyAlignment="1" applyProtection="1">
      <alignment horizontal="center" vertical="center"/>
      <protection locked="0"/>
    </xf>
    <xf numFmtId="0" fontId="10" fillId="0" borderId="47" xfId="0" applyFont="1" applyFill="1" applyBorder="1" applyAlignment="1" applyProtection="1">
      <alignment horizontal="center" vertical="center" wrapText="1"/>
      <protection locked="0"/>
    </xf>
    <xf numFmtId="0" fontId="15" fillId="16" borderId="47" xfId="0" applyFont="1" applyFill="1" applyBorder="1" applyAlignment="1" applyProtection="1">
      <alignment horizontal="center" vertical="center" wrapText="1"/>
      <protection locked="0"/>
    </xf>
    <xf numFmtId="0" fontId="15" fillId="16" borderId="26" xfId="0" applyFont="1" applyFill="1" applyBorder="1" applyAlignment="1" applyProtection="1">
      <alignment horizontal="center" vertical="center" wrapText="1"/>
      <protection locked="0"/>
    </xf>
    <xf numFmtId="0" fontId="15" fillId="16" borderId="48" xfId="0" applyFont="1" applyFill="1" applyBorder="1" applyAlignment="1" applyProtection="1">
      <alignment horizontal="center" vertical="center" wrapText="1"/>
      <protection locked="0"/>
    </xf>
    <xf numFmtId="0" fontId="15" fillId="16" borderId="49" xfId="0" applyFont="1" applyFill="1" applyBorder="1" applyAlignment="1" applyProtection="1">
      <alignment horizontal="center" vertical="center" wrapText="1"/>
      <protection locked="0"/>
    </xf>
    <xf numFmtId="1" fontId="16" fillId="17" borderId="26" xfId="0" applyNumberFormat="1" applyFont="1" applyFill="1" applyBorder="1" applyAlignment="1">
      <alignment horizontal="center" vertical="center"/>
    </xf>
    <xf numFmtId="0" fontId="17" fillId="0" borderId="2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10" fillId="6" borderId="3" xfId="0" applyFont="1" applyFill="1" applyBorder="1" applyAlignment="1" applyProtection="1">
      <alignment horizontal="center" vertical="center" wrapText="1"/>
      <protection locked="0"/>
    </xf>
    <xf numFmtId="178" fontId="10" fillId="7" borderId="5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20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50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47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29" xfId="0" applyNumberFormat="1" applyFont="1" applyFill="1" applyBorder="1" applyAlignment="1" applyProtection="1">
      <alignment horizontal="center" vertical="center" wrapText="1"/>
      <protection locked="0"/>
    </xf>
    <xf numFmtId="178" fontId="10" fillId="7" borderId="33" xfId="0" applyNumberFormat="1" applyFont="1" applyFill="1" applyBorder="1" applyAlignment="1" applyProtection="1">
      <alignment horizontal="center" vertical="center" wrapText="1"/>
      <protection locked="0"/>
    </xf>
    <xf numFmtId="178" fontId="4" fillId="0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4" fillId="0" borderId="51" xfId="0" applyNumberFormat="1" applyFont="1" applyBorder="1" applyAlignment="1" applyProtection="1">
      <alignment horizontal="center" vertical="center"/>
      <protection locked="0"/>
    </xf>
    <xf numFmtId="1" fontId="4" fillId="0" borderId="52" xfId="0" applyNumberFormat="1" applyFont="1" applyBorder="1" applyAlignment="1" applyProtection="1">
      <alignment horizontal="center" vertical="center"/>
      <protection locked="0"/>
    </xf>
    <xf numFmtId="178" fontId="4" fillId="0" borderId="1" xfId="0" applyNumberFormat="1" applyFont="1" applyFill="1" applyBorder="1" applyAlignment="1" applyProtection="1">
      <alignment horizontal="center" vertical="center"/>
      <protection locked="0"/>
    </xf>
    <xf numFmtId="178" fontId="12" fillId="8" borderId="53" xfId="0" applyNumberFormat="1" applyFont="1" applyFill="1" applyBorder="1" applyAlignment="1">
      <alignment horizontal="center" vertical="center"/>
    </xf>
    <xf numFmtId="178" fontId="12" fillId="8" borderId="38" xfId="0" applyNumberFormat="1" applyFont="1" applyFill="1" applyBorder="1" applyAlignment="1">
      <alignment horizontal="center" vertical="center"/>
    </xf>
    <xf numFmtId="1" fontId="4" fillId="0" borderId="42" xfId="0" applyNumberFormat="1" applyFont="1" applyBorder="1" applyAlignment="1" applyProtection="1">
      <alignment horizontal="center" vertical="center"/>
      <protection locked="0"/>
    </xf>
    <xf numFmtId="1" fontId="12" fillId="8" borderId="4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78" fontId="18" fillId="0" borderId="3" xfId="0" applyNumberFormat="1" applyFont="1" applyBorder="1" applyAlignment="1">
      <alignment horizontal="center" vertical="center"/>
    </xf>
    <xf numFmtId="178" fontId="0" fillId="0" borderId="0" xfId="0" applyNumberFormat="1"/>
    <xf numFmtId="178" fontId="18" fillId="0" borderId="8" xfId="0" applyNumberFormat="1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">
    <dxf>
      <font>
        <color theme="0"/>
      </font>
      <fill>
        <patternFill patternType="solid">
          <bgColor rgb="FFAD6BBF"/>
        </patternFill>
      </fill>
    </dxf>
    <dxf>
      <fill>
        <patternFill patternType="solid">
          <bgColor rgb="FF59D0D4"/>
        </patternFill>
      </fill>
    </dxf>
  </dxfs>
  <tableStyles count="0" defaultTableStyle="TableStyleMedium2" defaultPivotStyle="PivotStyleLight16"/>
  <colors>
    <mruColors>
      <color rgb="00AD6BBF"/>
      <color rgb="0059D0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H102"/>
  <sheetViews>
    <sheetView topLeftCell="A22" workbookViewId="0">
      <selection activeCell="C34" sqref="C34"/>
    </sheetView>
  </sheetViews>
  <sheetFormatPr defaultColWidth="9" defaultRowHeight="14.5" outlineLevelCol="7"/>
  <sheetData>
    <row r="2" ht="15.25"/>
    <row r="3" ht="24.25" spans="3:4">
      <c r="C3" s="209">
        <v>9.9</v>
      </c>
      <c r="D3" s="210">
        <v>29.21</v>
      </c>
    </row>
    <row r="4" ht="24.25" spans="3:4">
      <c r="C4" s="209">
        <v>12.6</v>
      </c>
      <c r="D4" s="210">
        <v>40.7</v>
      </c>
    </row>
    <row r="5" ht="24.25" spans="3:4">
      <c r="C5" s="209">
        <v>8.2</v>
      </c>
      <c r="D5" s="210">
        <v>23.93</v>
      </c>
    </row>
    <row r="6" ht="24.25" spans="3:4">
      <c r="C6" s="209">
        <v>13.7</v>
      </c>
      <c r="D6" s="210">
        <v>31.68</v>
      </c>
    </row>
    <row r="7" ht="24.25" spans="3:4">
      <c r="C7" s="209">
        <v>8.3</v>
      </c>
      <c r="D7" s="210">
        <v>27.81</v>
      </c>
    </row>
    <row r="8" ht="24.25" spans="3:4">
      <c r="C8" s="209">
        <v>8.2</v>
      </c>
      <c r="D8" s="210">
        <v>25.4</v>
      </c>
    </row>
    <row r="9" ht="24.25" spans="3:4">
      <c r="C9" s="209">
        <v>9.4</v>
      </c>
      <c r="D9" s="210">
        <v>28.22</v>
      </c>
    </row>
    <row r="10" ht="24.25" spans="3:4">
      <c r="C10" s="209">
        <v>9.6</v>
      </c>
      <c r="D10" s="210">
        <v>28.99</v>
      </c>
    </row>
    <row r="11" ht="24.25" spans="3:4">
      <c r="C11" s="209">
        <v>4.7</v>
      </c>
      <c r="D11" s="210">
        <v>15.69</v>
      </c>
    </row>
    <row r="12" ht="24.25" spans="3:4">
      <c r="C12" s="209">
        <v>5</v>
      </c>
      <c r="D12" s="210">
        <v>18.26</v>
      </c>
    </row>
    <row r="13" ht="24.25" spans="3:4">
      <c r="C13" s="209">
        <v>32.5</v>
      </c>
      <c r="D13" s="210">
        <v>88.7</v>
      </c>
    </row>
    <row r="14" ht="24.25" spans="3:4">
      <c r="C14" s="209">
        <v>11</v>
      </c>
      <c r="D14" s="210">
        <v>22.1</v>
      </c>
    </row>
    <row r="15" ht="24.25" spans="3:4">
      <c r="C15" s="209">
        <v>25</v>
      </c>
      <c r="D15" s="210">
        <v>70.98</v>
      </c>
    </row>
    <row r="16" ht="24.25" spans="3:4">
      <c r="C16" s="209">
        <v>11</v>
      </c>
      <c r="D16" s="210">
        <v>26.6</v>
      </c>
    </row>
    <row r="17" ht="24.25" spans="3:4">
      <c r="C17" s="209">
        <v>12.5</v>
      </c>
      <c r="D17" s="210">
        <v>30.31</v>
      </c>
    </row>
    <row r="18" ht="24.25" spans="3:4">
      <c r="C18" s="209">
        <v>10.5</v>
      </c>
      <c r="D18" s="210">
        <v>25.03</v>
      </c>
    </row>
    <row r="19" ht="24.25" spans="3:4">
      <c r="C19" s="209">
        <v>12</v>
      </c>
      <c r="D19" s="210">
        <v>18.34</v>
      </c>
    </row>
    <row r="20" ht="24.25" spans="3:4">
      <c r="C20" s="209">
        <v>31</v>
      </c>
      <c r="D20" s="210">
        <v>98.18</v>
      </c>
    </row>
    <row r="21" ht="24.25" spans="3:4">
      <c r="C21" s="209">
        <v>7.8</v>
      </c>
      <c r="D21" s="210">
        <v>33.64</v>
      </c>
    </row>
    <row r="22" ht="24.25" spans="3:4">
      <c r="C22" s="209">
        <v>21.7</v>
      </c>
      <c r="D22" s="210">
        <v>57.46</v>
      </c>
    </row>
    <row r="23" ht="24.25" spans="3:4">
      <c r="C23" s="209">
        <v>7.5</v>
      </c>
      <c r="D23" s="210">
        <v>30.68</v>
      </c>
    </row>
    <row r="24" ht="24.25" spans="3:4">
      <c r="C24" s="209">
        <v>8.3</v>
      </c>
      <c r="D24" s="210">
        <v>36.64</v>
      </c>
    </row>
    <row r="25" ht="24.25" spans="3:4">
      <c r="C25" s="209">
        <v>8.3</v>
      </c>
      <c r="D25" s="210">
        <v>25.56</v>
      </c>
    </row>
    <row r="26" ht="24.25" spans="3:4">
      <c r="C26" s="209">
        <v>8.7</v>
      </c>
      <c r="D26" s="210">
        <v>27.81</v>
      </c>
    </row>
    <row r="27" ht="24.25" spans="3:4">
      <c r="C27" s="209">
        <v>18</v>
      </c>
      <c r="D27" s="210">
        <v>83.88</v>
      </c>
    </row>
    <row r="28" ht="24.25" spans="3:4">
      <c r="C28" s="209">
        <v>8.7</v>
      </c>
      <c r="D28" s="210">
        <v>25.46</v>
      </c>
    </row>
    <row r="29" ht="24.25" spans="3:4">
      <c r="C29" s="209">
        <v>9.2</v>
      </c>
      <c r="D29" s="210">
        <v>28.91</v>
      </c>
    </row>
    <row r="30" ht="24.25" spans="3:4">
      <c r="C30" s="209">
        <v>3.84</v>
      </c>
      <c r="D30" s="210">
        <v>22.21</v>
      </c>
    </row>
    <row r="31" ht="24.25" spans="3:4">
      <c r="C31" s="209">
        <v>7.1</v>
      </c>
      <c r="D31" s="210">
        <v>26.07</v>
      </c>
    </row>
    <row r="32" spans="3:4">
      <c r="C32">
        <f>SUM(C3:C31)</f>
        <v>344.24</v>
      </c>
      <c r="D32" s="211">
        <f>SUM(D3:D31)</f>
        <v>1048.45</v>
      </c>
    </row>
    <row r="33" ht="15.25"/>
    <row r="34" ht="24.25" spans="3:8">
      <c r="C34" s="209">
        <f>D34*0.3283</f>
        <v>23.105754</v>
      </c>
      <c r="D34" s="210">
        <v>70.38</v>
      </c>
      <c r="F34">
        <v>1846</v>
      </c>
      <c r="H34">
        <f>(F34/C34)/10</f>
        <v>7.98935191641009</v>
      </c>
    </row>
    <row r="35" ht="24.25" spans="3:8">
      <c r="C35" s="209">
        <f>D35*0.3283</f>
        <v>14.606067</v>
      </c>
      <c r="D35" s="210">
        <v>44.49</v>
      </c>
      <c r="F35">
        <v>1269</v>
      </c>
      <c r="H35">
        <f t="shared" ref="H35:H98" si="0">(F35/C35)/10</f>
        <v>8.68817047053119</v>
      </c>
    </row>
    <row r="36" ht="24.25" spans="3:8">
      <c r="C36" s="209">
        <f>D36*0.3283</f>
        <v>9.589643</v>
      </c>
      <c r="D36" s="210">
        <v>29.21</v>
      </c>
      <c r="F36">
        <v>854</v>
      </c>
      <c r="H36">
        <f t="shared" si="0"/>
        <v>8.90544100546809</v>
      </c>
    </row>
    <row r="37" ht="24.25" spans="3:8">
      <c r="C37" s="209">
        <f>D37*0.3283</f>
        <v>9.563379</v>
      </c>
      <c r="D37" s="210">
        <v>29.13</v>
      </c>
      <c r="F37">
        <v>813</v>
      </c>
      <c r="H37">
        <f t="shared" si="0"/>
        <v>8.50117934257337</v>
      </c>
    </row>
    <row r="38" ht="24.25" spans="3:8">
      <c r="C38" s="209">
        <f>D38*0.3283</f>
        <v>13.36181</v>
      </c>
      <c r="D38" s="210">
        <v>40.7</v>
      </c>
      <c r="F38">
        <v>1129</v>
      </c>
      <c r="H38">
        <f t="shared" si="0"/>
        <v>8.44945407845195</v>
      </c>
    </row>
    <row r="39" ht="24.25" spans="3:8">
      <c r="C39" s="209">
        <f t="shared" ref="C39:C101" si="1">D39*0.3283</f>
        <v>7.856219</v>
      </c>
      <c r="D39" s="210">
        <v>23.93</v>
      </c>
      <c r="F39">
        <v>807</v>
      </c>
      <c r="H39">
        <f t="shared" si="0"/>
        <v>10.2721169050914</v>
      </c>
    </row>
    <row r="40" ht="24.25" spans="3:8">
      <c r="C40" s="209">
        <f t="shared" si="1"/>
        <v>10.400544</v>
      </c>
      <c r="D40" s="210">
        <v>31.68</v>
      </c>
      <c r="F40">
        <v>1153</v>
      </c>
      <c r="H40">
        <f t="shared" si="0"/>
        <v>11.0859585806281</v>
      </c>
    </row>
    <row r="41" ht="24.25" spans="3:8">
      <c r="C41" s="209">
        <f t="shared" si="1"/>
        <v>9.130023</v>
      </c>
      <c r="D41" s="210">
        <v>27.81</v>
      </c>
      <c r="F41">
        <v>823</v>
      </c>
      <c r="H41">
        <f t="shared" si="0"/>
        <v>9.01421606495405</v>
      </c>
    </row>
    <row r="42" ht="24.25" spans="3:8">
      <c r="C42" s="209">
        <f t="shared" si="1"/>
        <v>8.33882</v>
      </c>
      <c r="D42" s="210">
        <v>25.4</v>
      </c>
      <c r="F42">
        <v>812</v>
      </c>
      <c r="H42">
        <f t="shared" si="0"/>
        <v>9.73758877155281</v>
      </c>
    </row>
    <row r="43" ht="24.25" spans="3:8">
      <c r="C43" s="209">
        <f t="shared" si="1"/>
        <v>9.264626</v>
      </c>
      <c r="D43" s="210">
        <v>28.22</v>
      </c>
      <c r="F43">
        <v>903</v>
      </c>
      <c r="H43">
        <f t="shared" si="0"/>
        <v>9.74675070531719</v>
      </c>
    </row>
    <row r="44" ht="24.25" spans="3:8">
      <c r="C44" s="209">
        <f t="shared" si="1"/>
        <v>9.517417</v>
      </c>
      <c r="D44" s="210">
        <v>28.99</v>
      </c>
      <c r="F44">
        <v>782</v>
      </c>
      <c r="H44">
        <f t="shared" si="0"/>
        <v>8.21651504814804</v>
      </c>
    </row>
    <row r="45" ht="24.25" spans="3:8">
      <c r="C45" s="209">
        <f t="shared" si="1"/>
        <v>5.151027</v>
      </c>
      <c r="D45" s="210">
        <v>15.69</v>
      </c>
      <c r="F45">
        <v>360</v>
      </c>
      <c r="H45">
        <f t="shared" si="0"/>
        <v>6.98889755382762</v>
      </c>
    </row>
    <row r="46" ht="24.25" spans="3:8">
      <c r="C46" s="209">
        <f t="shared" si="1"/>
        <v>5.994758</v>
      </c>
      <c r="D46" s="210">
        <v>18.26</v>
      </c>
      <c r="F46">
        <v>387</v>
      </c>
      <c r="H46">
        <f t="shared" si="0"/>
        <v>6.45564007754775</v>
      </c>
    </row>
    <row r="47" ht="24.25" spans="3:8">
      <c r="C47" s="209">
        <f t="shared" si="1"/>
        <v>29.12021</v>
      </c>
      <c r="D47" s="210">
        <v>88.7</v>
      </c>
      <c r="F47">
        <v>2108</v>
      </c>
      <c r="H47">
        <f t="shared" si="0"/>
        <v>7.23895878498129</v>
      </c>
    </row>
    <row r="48" ht="24.25" spans="3:8">
      <c r="C48" s="209">
        <f t="shared" si="1"/>
        <v>7.25543</v>
      </c>
      <c r="D48" s="210">
        <v>22.1</v>
      </c>
      <c r="F48">
        <v>985</v>
      </c>
      <c r="H48">
        <f t="shared" si="0"/>
        <v>13.5760389115462</v>
      </c>
    </row>
    <row r="49" ht="24.25" spans="3:8">
      <c r="C49" s="209">
        <f t="shared" si="1"/>
        <v>23.302734</v>
      </c>
      <c r="D49" s="210">
        <v>70.98</v>
      </c>
      <c r="F49">
        <v>1626</v>
      </c>
      <c r="H49">
        <f t="shared" si="0"/>
        <v>6.97772201321956</v>
      </c>
    </row>
    <row r="50" ht="24.25" spans="3:8">
      <c r="C50" s="209">
        <f t="shared" si="1"/>
        <v>14.228522</v>
      </c>
      <c r="D50" s="210">
        <v>43.34</v>
      </c>
      <c r="F50">
        <v>1162</v>
      </c>
      <c r="H50">
        <f t="shared" si="0"/>
        <v>8.16669503691248</v>
      </c>
    </row>
    <row r="51" ht="24.25" spans="3:8">
      <c r="C51" s="209">
        <f t="shared" si="1"/>
        <v>10.413676</v>
      </c>
      <c r="D51" s="210">
        <v>31.72</v>
      </c>
      <c r="F51">
        <v>882</v>
      </c>
      <c r="H51">
        <f t="shared" si="0"/>
        <v>8.46963166512959</v>
      </c>
    </row>
    <row r="52" ht="24.25" spans="3:8">
      <c r="C52" s="209">
        <f t="shared" si="1"/>
        <v>8.73278</v>
      </c>
      <c r="D52" s="210">
        <v>26.6</v>
      </c>
      <c r="F52">
        <v>970</v>
      </c>
      <c r="H52">
        <f t="shared" si="0"/>
        <v>11.1075739913292</v>
      </c>
    </row>
    <row r="53" ht="24.25" spans="3:8">
      <c r="C53" s="209">
        <f t="shared" si="1"/>
        <v>9.950773</v>
      </c>
      <c r="D53" s="210">
        <v>30.31</v>
      </c>
      <c r="F53">
        <v>1039</v>
      </c>
      <c r="H53">
        <f t="shared" si="0"/>
        <v>10.4413998791853</v>
      </c>
    </row>
    <row r="54" ht="24.25" spans="3:8">
      <c r="C54" s="209">
        <f t="shared" si="1"/>
        <v>8.217349</v>
      </c>
      <c r="D54" s="210">
        <v>25.03</v>
      </c>
      <c r="F54">
        <v>891</v>
      </c>
      <c r="H54">
        <f t="shared" si="0"/>
        <v>10.8429129637794</v>
      </c>
    </row>
    <row r="55" ht="24.25" spans="3:8">
      <c r="C55" s="209">
        <f t="shared" si="1"/>
        <v>14.274484</v>
      </c>
      <c r="D55" s="210">
        <v>43.48</v>
      </c>
      <c r="F55">
        <v>1469</v>
      </c>
      <c r="H55">
        <f t="shared" si="0"/>
        <v>10.2910900316957</v>
      </c>
    </row>
    <row r="56" ht="24.25" spans="3:8">
      <c r="C56" s="209">
        <f t="shared" si="1"/>
        <v>11.684197</v>
      </c>
      <c r="D56" s="210">
        <v>35.59</v>
      </c>
      <c r="F56">
        <v>1174</v>
      </c>
      <c r="H56">
        <f t="shared" si="0"/>
        <v>10.0477593796133</v>
      </c>
    </row>
    <row r="57" ht="24.25" spans="3:8">
      <c r="C57" s="209">
        <f t="shared" si="1"/>
        <v>6.021022</v>
      </c>
      <c r="D57" s="210">
        <v>18.34</v>
      </c>
      <c r="F57">
        <v>1057</v>
      </c>
      <c r="H57">
        <f t="shared" si="0"/>
        <v>17.555159240408</v>
      </c>
    </row>
    <row r="58" ht="24.25" spans="3:8">
      <c r="C58" s="209">
        <f t="shared" si="1"/>
        <v>32.232494</v>
      </c>
      <c r="D58" s="210">
        <v>98.18</v>
      </c>
      <c r="F58">
        <v>1986</v>
      </c>
      <c r="H58">
        <f t="shared" si="0"/>
        <v>6.16148412220289</v>
      </c>
    </row>
    <row r="59" ht="24.25" spans="3:8">
      <c r="C59" s="209">
        <f t="shared" si="1"/>
        <v>11.044012</v>
      </c>
      <c r="D59" s="210">
        <v>33.64</v>
      </c>
      <c r="F59">
        <v>863</v>
      </c>
      <c r="H59">
        <f t="shared" si="0"/>
        <v>7.81418926382912</v>
      </c>
    </row>
    <row r="60" ht="24.25" spans="3:8">
      <c r="C60" s="209">
        <f t="shared" si="1"/>
        <v>18.864118</v>
      </c>
      <c r="D60" s="210">
        <v>57.46</v>
      </c>
      <c r="F60">
        <v>1473</v>
      </c>
      <c r="H60">
        <f t="shared" si="0"/>
        <v>7.80847532866366</v>
      </c>
    </row>
    <row r="61" ht="24.25" spans="3:8">
      <c r="C61" s="209">
        <f t="shared" si="1"/>
        <v>10.072244</v>
      </c>
      <c r="D61" s="210">
        <v>30.68</v>
      </c>
      <c r="F61">
        <v>834</v>
      </c>
      <c r="H61">
        <f t="shared" si="0"/>
        <v>8.28018066281953</v>
      </c>
    </row>
    <row r="62" ht="24.25" spans="3:8">
      <c r="C62" s="209">
        <f t="shared" si="1"/>
        <v>12.028912</v>
      </c>
      <c r="D62" s="210">
        <v>36.64</v>
      </c>
      <c r="F62">
        <v>837</v>
      </c>
      <c r="H62">
        <f t="shared" si="0"/>
        <v>6.95823529177036</v>
      </c>
    </row>
    <row r="63" ht="24.25" spans="3:8">
      <c r="C63" s="209">
        <f t="shared" si="1"/>
        <v>8.391348</v>
      </c>
      <c r="D63" s="210">
        <v>25.56</v>
      </c>
      <c r="F63">
        <v>790</v>
      </c>
      <c r="H63">
        <f t="shared" si="0"/>
        <v>9.41445879732315</v>
      </c>
    </row>
    <row r="64" ht="24.25" spans="3:8">
      <c r="C64" s="209">
        <f t="shared" si="1"/>
        <v>9.130023</v>
      </c>
      <c r="D64" s="210">
        <v>27.81</v>
      </c>
      <c r="F64">
        <v>802</v>
      </c>
      <c r="H64">
        <f t="shared" si="0"/>
        <v>8.78420569148621</v>
      </c>
    </row>
    <row r="65" ht="24.25" spans="3:8">
      <c r="C65" s="209">
        <f t="shared" si="1"/>
        <v>27.537804</v>
      </c>
      <c r="D65" s="210">
        <v>83.88</v>
      </c>
      <c r="F65">
        <v>1433</v>
      </c>
      <c r="H65">
        <f t="shared" si="0"/>
        <v>5.20375553548133</v>
      </c>
    </row>
    <row r="66" ht="24.25" spans="3:8">
      <c r="C66" s="209">
        <f t="shared" si="1"/>
        <v>8.358518</v>
      </c>
      <c r="D66" s="210">
        <v>25.46</v>
      </c>
      <c r="F66">
        <v>813</v>
      </c>
      <c r="H66">
        <f t="shared" si="0"/>
        <v>9.72660464450755</v>
      </c>
    </row>
    <row r="67" ht="24.25" spans="3:8">
      <c r="C67" s="209">
        <f t="shared" si="1"/>
        <v>9.491153</v>
      </c>
      <c r="D67" s="210">
        <v>28.91</v>
      </c>
      <c r="F67">
        <v>731</v>
      </c>
      <c r="H67">
        <f t="shared" si="0"/>
        <v>7.70190934652513</v>
      </c>
    </row>
    <row r="68" ht="24.25" spans="3:8">
      <c r="C68" s="209">
        <f t="shared" si="1"/>
        <v>7.291543</v>
      </c>
      <c r="D68" s="210">
        <v>22.21</v>
      </c>
      <c r="F68">
        <v>309</v>
      </c>
      <c r="H68">
        <f t="shared" si="0"/>
        <v>4.23778615856753</v>
      </c>
    </row>
    <row r="69" ht="24.25" spans="3:8">
      <c r="C69" s="209">
        <f t="shared" si="1"/>
        <v>8.558781</v>
      </c>
      <c r="D69" s="210">
        <v>26.07</v>
      </c>
      <c r="F69">
        <v>677</v>
      </c>
      <c r="H69">
        <f t="shared" si="0"/>
        <v>7.91000494112421</v>
      </c>
    </row>
    <row r="70" ht="24.25" spans="3:8">
      <c r="C70" s="209">
        <f t="shared" si="1"/>
        <v>11.58899</v>
      </c>
      <c r="D70" s="210">
        <v>35.3</v>
      </c>
      <c r="F70">
        <v>836</v>
      </c>
      <c r="H70">
        <f t="shared" si="0"/>
        <v>7.21374338919958</v>
      </c>
    </row>
    <row r="71" ht="24.25" spans="3:8">
      <c r="C71" s="209">
        <f t="shared" si="1"/>
        <v>7.2226</v>
      </c>
      <c r="D71" s="210">
        <v>22</v>
      </c>
      <c r="F71">
        <v>559</v>
      </c>
      <c r="H71">
        <f t="shared" si="0"/>
        <v>7.7395951596378</v>
      </c>
    </row>
    <row r="72" ht="24.25" spans="3:8">
      <c r="C72" s="209">
        <f t="shared" si="1"/>
        <v>11.55616</v>
      </c>
      <c r="D72" s="210">
        <v>35.2</v>
      </c>
      <c r="F72">
        <v>783</v>
      </c>
      <c r="H72">
        <f t="shared" si="0"/>
        <v>6.775607122089</v>
      </c>
    </row>
    <row r="73" ht="24.25" spans="3:8">
      <c r="C73" s="209">
        <f t="shared" si="1"/>
        <v>6.30336</v>
      </c>
      <c r="D73" s="210">
        <v>19.2</v>
      </c>
      <c r="F73">
        <v>369</v>
      </c>
      <c r="H73">
        <f t="shared" si="0"/>
        <v>5.85402071276272</v>
      </c>
    </row>
    <row r="74" ht="24.25" spans="3:8">
      <c r="C74" s="209">
        <f t="shared" si="1"/>
        <v>8.73278</v>
      </c>
      <c r="D74" s="210">
        <v>26.6</v>
      </c>
      <c r="F74">
        <v>651</v>
      </c>
      <c r="H74">
        <f t="shared" si="0"/>
        <v>7.45467079211889</v>
      </c>
    </row>
    <row r="75" ht="24.25" spans="3:8">
      <c r="C75" s="209">
        <f t="shared" si="1"/>
        <v>9.78334</v>
      </c>
      <c r="D75" s="210">
        <v>29.8</v>
      </c>
      <c r="F75">
        <v>841</v>
      </c>
      <c r="H75">
        <f t="shared" si="0"/>
        <v>8.59624627172315</v>
      </c>
    </row>
    <row r="76" ht="24.25" spans="3:8">
      <c r="C76" s="209">
        <f t="shared" si="1"/>
        <v>5.51544</v>
      </c>
      <c r="D76" s="210">
        <v>16.8</v>
      </c>
      <c r="F76">
        <v>296</v>
      </c>
      <c r="H76">
        <f t="shared" si="0"/>
        <v>5.36675224460786</v>
      </c>
    </row>
    <row r="77" ht="24.25" spans="3:8">
      <c r="C77" s="209">
        <f t="shared" si="1"/>
        <v>11.037446</v>
      </c>
      <c r="D77" s="210">
        <v>33.62</v>
      </c>
      <c r="F77">
        <v>908</v>
      </c>
      <c r="H77">
        <f t="shared" si="0"/>
        <v>8.22654081388031</v>
      </c>
    </row>
    <row r="78" ht="24.25" spans="3:8">
      <c r="C78" s="209">
        <f t="shared" si="1"/>
        <v>9.5207</v>
      </c>
      <c r="D78" s="210">
        <v>29</v>
      </c>
      <c r="F78">
        <v>803</v>
      </c>
      <c r="H78">
        <f t="shared" si="0"/>
        <v>8.43425378386043</v>
      </c>
    </row>
    <row r="79" ht="24.25" spans="3:8">
      <c r="C79" s="209">
        <f t="shared" si="1"/>
        <v>9.5207</v>
      </c>
      <c r="D79" s="210">
        <v>29</v>
      </c>
      <c r="F79">
        <v>846</v>
      </c>
      <c r="H79">
        <f t="shared" si="0"/>
        <v>8.88590124675707</v>
      </c>
    </row>
    <row r="80" ht="24.25" spans="3:8">
      <c r="C80" s="209">
        <f t="shared" si="1"/>
        <v>12.711776</v>
      </c>
      <c r="D80" s="210">
        <v>38.72</v>
      </c>
      <c r="F80">
        <v>939</v>
      </c>
      <c r="H80">
        <f t="shared" si="0"/>
        <v>7.38685137308902</v>
      </c>
    </row>
    <row r="81" ht="24.25" spans="3:8">
      <c r="C81" s="209">
        <f t="shared" si="1"/>
        <v>15.62708</v>
      </c>
      <c r="D81" s="210">
        <v>47.6</v>
      </c>
      <c r="F81">
        <v>1345</v>
      </c>
      <c r="H81">
        <f t="shared" si="0"/>
        <v>8.6068542555615</v>
      </c>
    </row>
    <row r="82" ht="24.25" spans="3:8">
      <c r="C82" s="209">
        <f t="shared" si="1"/>
        <v>8.37165</v>
      </c>
      <c r="D82" s="210">
        <v>25.5</v>
      </c>
      <c r="F82">
        <v>832</v>
      </c>
      <c r="H82">
        <f t="shared" si="0"/>
        <v>9.93830367968083</v>
      </c>
    </row>
    <row r="83" ht="24.25" spans="3:8">
      <c r="C83" s="209">
        <f t="shared" si="1"/>
        <v>4.2679</v>
      </c>
      <c r="D83" s="210">
        <v>13</v>
      </c>
      <c r="F83">
        <v>657</v>
      </c>
      <c r="H83">
        <f t="shared" si="0"/>
        <v>15.3939876754376</v>
      </c>
    </row>
    <row r="84" ht="24.25" spans="3:8">
      <c r="C84" s="209">
        <f t="shared" si="1"/>
        <v>14.87199</v>
      </c>
      <c r="D84" s="210">
        <v>45.3</v>
      </c>
      <c r="F84">
        <v>1338</v>
      </c>
      <c r="H84">
        <f t="shared" si="0"/>
        <v>8.99677850778544</v>
      </c>
    </row>
    <row r="85" ht="24.25" spans="3:8">
      <c r="C85" s="209">
        <f t="shared" si="1"/>
        <v>14.14973</v>
      </c>
      <c r="D85" s="210">
        <v>43.1</v>
      </c>
      <c r="F85">
        <v>1346</v>
      </c>
      <c r="H85">
        <f t="shared" si="0"/>
        <v>9.51254900270182</v>
      </c>
    </row>
    <row r="86" ht="24.25" spans="3:8">
      <c r="C86" s="209">
        <f t="shared" si="1"/>
        <v>15.65991</v>
      </c>
      <c r="D86" s="210">
        <v>47.7</v>
      </c>
      <c r="F86">
        <v>1434</v>
      </c>
      <c r="H86">
        <f t="shared" si="0"/>
        <v>9.15714074985105</v>
      </c>
    </row>
    <row r="87" ht="24.25" spans="3:8">
      <c r="C87" s="209">
        <f t="shared" si="1"/>
        <v>14.18256</v>
      </c>
      <c r="D87" s="210">
        <v>43.2</v>
      </c>
      <c r="F87">
        <v>1387</v>
      </c>
      <c r="H87">
        <f t="shared" si="0"/>
        <v>9.77961665594928</v>
      </c>
    </row>
    <row r="88" ht="24.25" spans="3:8">
      <c r="C88" s="209">
        <f t="shared" si="1"/>
        <v>12.21276</v>
      </c>
      <c r="D88" s="210">
        <v>37.2</v>
      </c>
      <c r="F88">
        <v>941</v>
      </c>
      <c r="H88">
        <f t="shared" si="0"/>
        <v>7.70505602337228</v>
      </c>
    </row>
    <row r="89" ht="24.25" spans="3:8">
      <c r="C89" s="209">
        <f t="shared" si="1"/>
        <v>11.91729</v>
      </c>
      <c r="D89" s="210">
        <v>36.3</v>
      </c>
      <c r="F89">
        <v>633</v>
      </c>
      <c r="H89">
        <f t="shared" si="0"/>
        <v>5.31161027381225</v>
      </c>
    </row>
    <row r="90" ht="24.25" spans="3:8">
      <c r="C90" s="209">
        <f t="shared" si="1"/>
        <v>10.93239</v>
      </c>
      <c r="D90" s="210">
        <v>33.3</v>
      </c>
      <c r="F90">
        <v>800</v>
      </c>
      <c r="H90">
        <f t="shared" si="0"/>
        <v>7.31770454584954</v>
      </c>
    </row>
    <row r="91" ht="24.25" spans="3:8">
      <c r="C91" s="209">
        <f t="shared" si="1"/>
        <v>34.20886</v>
      </c>
      <c r="D91" s="210">
        <v>104.2</v>
      </c>
      <c r="F91">
        <v>2201</v>
      </c>
      <c r="H91">
        <f t="shared" si="0"/>
        <v>6.43400569326192</v>
      </c>
    </row>
    <row r="92" ht="24.25" spans="3:8">
      <c r="C92" s="209">
        <f t="shared" si="1"/>
        <v>26.03419</v>
      </c>
      <c r="D92" s="212">
        <v>79.3</v>
      </c>
      <c r="F92">
        <v>1539</v>
      </c>
      <c r="H92">
        <f t="shared" si="0"/>
        <v>5.91145720300881</v>
      </c>
    </row>
    <row r="93" ht="24.25" spans="3:8">
      <c r="C93" s="209">
        <f t="shared" si="1"/>
        <v>13.7886</v>
      </c>
      <c r="D93" s="212">
        <v>42</v>
      </c>
      <c r="F93">
        <v>1182</v>
      </c>
      <c r="H93">
        <f t="shared" si="0"/>
        <v>8.57229885557635</v>
      </c>
    </row>
    <row r="94" ht="24.25" spans="3:8">
      <c r="C94" s="209">
        <f t="shared" si="1"/>
        <v>12.37691</v>
      </c>
      <c r="D94" s="212">
        <v>37.7</v>
      </c>
      <c r="F94">
        <v>891</v>
      </c>
      <c r="H94">
        <f t="shared" si="0"/>
        <v>7.19888889876391</v>
      </c>
    </row>
    <row r="95" ht="24.25" spans="3:8">
      <c r="C95" s="209">
        <f t="shared" si="1"/>
        <v>36.90092</v>
      </c>
      <c r="D95" s="212">
        <v>112.4</v>
      </c>
      <c r="F95">
        <v>2092</v>
      </c>
      <c r="H95">
        <f t="shared" si="0"/>
        <v>5.6692353469778</v>
      </c>
    </row>
    <row r="96" ht="24.25" spans="3:8">
      <c r="C96" s="209">
        <f t="shared" si="1"/>
        <v>7.32109</v>
      </c>
      <c r="D96" s="212">
        <v>22.3</v>
      </c>
      <c r="F96">
        <v>565</v>
      </c>
      <c r="H96">
        <f t="shared" si="0"/>
        <v>7.71743005481424</v>
      </c>
    </row>
    <row r="97" ht="24.25" spans="3:8">
      <c r="C97" s="209">
        <f t="shared" si="1"/>
        <v>10.128055</v>
      </c>
      <c r="D97" s="212">
        <v>30.85</v>
      </c>
      <c r="F97">
        <v>806</v>
      </c>
      <c r="H97">
        <f t="shared" si="0"/>
        <v>7.95809264463908</v>
      </c>
    </row>
    <row r="98" ht="24.25" spans="3:8">
      <c r="C98" s="209">
        <f t="shared" si="1"/>
        <v>10.70258</v>
      </c>
      <c r="D98" s="212">
        <v>32.6</v>
      </c>
      <c r="F98">
        <v>793</v>
      </c>
      <c r="H98">
        <f t="shared" si="0"/>
        <v>7.40942838082033</v>
      </c>
    </row>
    <row r="99" ht="24.25" spans="3:8">
      <c r="C99" s="209">
        <f t="shared" si="1"/>
        <v>10.60409</v>
      </c>
      <c r="D99" s="212">
        <v>32.3</v>
      </c>
      <c r="F99">
        <v>806</v>
      </c>
      <c r="H99">
        <f t="shared" ref="H99:H102" si="2">(F99/C99)/10</f>
        <v>7.60084080765063</v>
      </c>
    </row>
    <row r="100" ht="24.25" spans="3:8">
      <c r="C100" s="209">
        <f t="shared" si="1"/>
        <v>10.76824</v>
      </c>
      <c r="D100" s="212">
        <v>32.8</v>
      </c>
      <c r="F100">
        <v>957</v>
      </c>
      <c r="H100">
        <f t="shared" si="2"/>
        <v>8.8872461980788</v>
      </c>
    </row>
    <row r="101" ht="24.25" spans="3:8">
      <c r="C101" s="209">
        <f t="shared" si="1"/>
        <v>12.96785</v>
      </c>
      <c r="D101" s="212">
        <v>39.5</v>
      </c>
      <c r="F101">
        <v>1035</v>
      </c>
      <c r="H101">
        <f t="shared" si="2"/>
        <v>7.98127677294232</v>
      </c>
    </row>
    <row r="102" spans="3:8">
      <c r="C102">
        <v>854</v>
      </c>
      <c r="D102" s="211">
        <f>SUM(D34:D101)</f>
        <v>2599.97</v>
      </c>
      <c r="F102">
        <f>SUM(F34:F101)</f>
        <v>68260</v>
      </c>
      <c r="H102">
        <f>AVERAGE(H34:H101)</f>
        <v>8.43766907851271</v>
      </c>
    </row>
  </sheetData>
  <conditionalFormatting sqref="D3:D15">
    <cfRule type="dataBar" priority="1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{e75d1591-36b0-4e2f-a422-d89e15d2202d}</x14:id>
        </ext>
      </extLst>
    </cfRule>
  </conditionalFormatting>
  <conditionalFormatting sqref="D16:D31">
    <cfRule type="dataBar" priority="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{7d6c95f9-4d08-4b2c-b16a-fbab010a0f30}</x14:id>
        </ext>
      </extLst>
    </cfRule>
  </conditionalFormatting>
  <conditionalFormatting sqref="D34:D5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{16f38a68-8cd6-4f66-83b4-7ae2846fb9d6}</x14:id>
        </ext>
      </extLst>
    </cfRule>
  </conditionalFormatting>
  <conditionalFormatting sqref="D52:D6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{273865e9-0f8f-4a9f-909a-600e98fc43bd}</x14:id>
        </ext>
      </extLst>
    </cfRule>
  </conditionalFormatting>
  <conditionalFormatting sqref="D70:D8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{4469ebe0-9bce-486e-a918-bc422b4d8007}</x14:id>
        </ext>
      </extLst>
    </cfRule>
  </conditionalFormatting>
  <conditionalFormatting sqref="D85:D10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{ebcd2aef-fc5a-4787-8cbc-62343207c2ec}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5d1591-36b0-4e2f-a422-d89e15d220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D3:D15</xm:sqref>
        </x14:conditionalFormatting>
        <x14:conditionalFormatting xmlns:xm="http://schemas.microsoft.com/office/excel/2006/main">
          <x14:cfRule type="dataBar" id="{7d6c95f9-4d08-4b2c-b16a-fbab010a0f3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D16:D31</xm:sqref>
        </x14:conditionalFormatting>
        <x14:conditionalFormatting xmlns:xm="http://schemas.microsoft.com/office/excel/2006/main">
          <x14:cfRule type="dataBar" id="{16f38a68-8cd6-4f66-83b4-7ae2846fb9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D34:D51</xm:sqref>
        </x14:conditionalFormatting>
        <x14:conditionalFormatting xmlns:xm="http://schemas.microsoft.com/office/excel/2006/main">
          <x14:cfRule type="dataBar" id="{273865e9-0f8f-4a9f-909a-600e98fc43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D52:D69</xm:sqref>
        </x14:conditionalFormatting>
        <x14:conditionalFormatting xmlns:xm="http://schemas.microsoft.com/office/excel/2006/main">
          <x14:cfRule type="dataBar" id="{4469ebe0-9bce-486e-a918-bc422b4d800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D70:D84</xm:sqref>
        </x14:conditionalFormatting>
        <x14:conditionalFormatting xmlns:xm="http://schemas.microsoft.com/office/excel/2006/main">
          <x14:cfRule type="dataBar" id="{ebcd2aef-fc5a-4787-8cbc-62343207c2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D85:D101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9"/>
  <sheetViews>
    <sheetView zoomScale="30" zoomScaleNormal="30" workbookViewId="0">
      <pane xSplit="2" ySplit="2" topLeftCell="C3" activePane="bottomRight" state="frozen"/>
      <selection/>
      <selection pane="topRight"/>
      <selection pane="bottomLeft"/>
      <selection pane="bottomRight" activeCell="A1" sqref="A1:AF1"/>
    </sheetView>
  </sheetViews>
  <sheetFormatPr defaultColWidth="9" defaultRowHeight="14.5"/>
  <cols>
    <col min="1" max="1" width="27.5727272727273" customWidth="1"/>
    <col min="2" max="2" width="100.636363636364" customWidth="1"/>
    <col min="3" max="3" width="33.6363636363636" customWidth="1"/>
    <col min="4" max="4" width="33.6363636363636" hidden="1" customWidth="1"/>
    <col min="5" max="5" width="33.6363636363636" customWidth="1"/>
    <col min="6" max="6" width="33.6363636363636" hidden="1" customWidth="1"/>
    <col min="7" max="7" width="33.6363636363636" customWidth="1"/>
    <col min="8" max="8" width="33.6363636363636" hidden="1" customWidth="1"/>
    <col min="9" max="9" width="33.6363636363636" customWidth="1"/>
    <col min="10" max="10" width="33.6363636363636" hidden="1" customWidth="1"/>
    <col min="11" max="11" width="33.6363636363636" customWidth="1"/>
    <col min="12" max="12" width="33.6363636363636" hidden="1" customWidth="1"/>
    <col min="13" max="19" width="33.6363636363636" customWidth="1"/>
    <col min="20" max="20" width="33.6363636363636" hidden="1" customWidth="1"/>
    <col min="21" max="21" width="33.6363636363636" customWidth="1"/>
    <col min="22" max="22" width="33.6363636363636" hidden="1" customWidth="1"/>
    <col min="23" max="23" width="33.6363636363636" customWidth="1"/>
    <col min="24" max="24" width="28.6363636363636" hidden="1" customWidth="1"/>
    <col min="25" max="25" width="100.636363636364" customWidth="1"/>
    <col min="26" max="26" width="36.0636363636364" hidden="1" customWidth="1"/>
    <col min="27" max="27" width="50.6363636363636" customWidth="1"/>
    <col min="28" max="28" width="28.6363636363636" customWidth="1"/>
    <col min="29" max="29" width="50.7090909090909" customWidth="1"/>
    <col min="30" max="30" width="72.7272727272727" customWidth="1"/>
    <col min="31" max="31" width="30.9090909090909" customWidth="1"/>
    <col min="32" max="32" width="33.6363636363636" style="1" customWidth="1"/>
    <col min="33" max="46" width="9.13636363636364" customWidth="1"/>
  </cols>
  <sheetData>
    <row r="1" ht="120" customHeight="1" spans="1:3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6"/>
    </row>
    <row r="2" ht="170" customHeight="1" spans="1:32">
      <c r="A2" s="4" t="s">
        <v>1</v>
      </c>
      <c r="B2" s="4" t="s">
        <v>2</v>
      </c>
      <c r="C2" s="5" t="s">
        <v>3</v>
      </c>
      <c r="D2" s="6"/>
      <c r="E2" s="5" t="s">
        <v>4</v>
      </c>
      <c r="F2" s="6"/>
      <c r="G2" s="5" t="s">
        <v>5</v>
      </c>
      <c r="H2" s="6"/>
      <c r="I2" s="5" t="s">
        <v>6</v>
      </c>
      <c r="J2" s="6"/>
      <c r="K2" s="5" t="s">
        <v>7</v>
      </c>
      <c r="L2" s="6"/>
      <c r="M2" s="5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5" t="s">
        <v>15</v>
      </c>
      <c r="U2" s="45" t="s">
        <v>16</v>
      </c>
      <c r="V2" s="190"/>
      <c r="W2" s="46" t="s">
        <v>17</v>
      </c>
      <c r="X2" s="46"/>
      <c r="Y2" s="200" t="s">
        <v>18</v>
      </c>
      <c r="Z2" s="201"/>
      <c r="AA2" s="68" t="s">
        <v>19</v>
      </c>
      <c r="AB2" s="68" t="s">
        <v>20</v>
      </c>
      <c r="AC2" s="69" t="s">
        <v>21</v>
      </c>
      <c r="AD2" s="69" t="s">
        <v>22</v>
      </c>
      <c r="AE2" s="45" t="s">
        <v>23</v>
      </c>
      <c r="AF2" s="70" t="s">
        <v>24</v>
      </c>
    </row>
    <row r="3" ht="75" customHeight="1" spans="1:32">
      <c r="A3" s="7">
        <v>44716</v>
      </c>
      <c r="B3" s="8" t="s">
        <v>25</v>
      </c>
      <c r="C3" s="9">
        <v>14.8</v>
      </c>
      <c r="D3" s="10">
        <f t="shared" ref="D3:H3" si="0">C3*0.62137119</f>
        <v>9.196293612</v>
      </c>
      <c r="E3" s="11">
        <f>G3*0.3283</f>
        <v>23.105754</v>
      </c>
      <c r="F3" s="12">
        <f t="shared" si="0"/>
        <v>14.3572498588273</v>
      </c>
      <c r="G3" s="13">
        <v>70.38</v>
      </c>
      <c r="H3" s="10">
        <f t="shared" si="0"/>
        <v>43.7321043522</v>
      </c>
      <c r="I3" s="9">
        <v>1846</v>
      </c>
      <c r="J3" s="29">
        <f t="shared" ref="J3:J66" si="1">I3*3.2808399</f>
        <v>6056.4304554</v>
      </c>
      <c r="K3" s="13">
        <f t="shared" ref="K3:K66" si="2">(N3/I3)*100</f>
        <v>22.5390032502709</v>
      </c>
      <c r="L3" s="30">
        <f t="shared" ref="L3:L66" si="3">(N3/J3)*100</f>
        <v>6.86988818024033</v>
      </c>
      <c r="M3" s="14">
        <v>67</v>
      </c>
      <c r="N3" s="31">
        <f t="shared" ref="N3:N66" si="4">M3*(R3/100)</f>
        <v>416.07</v>
      </c>
      <c r="O3" s="32" t="s">
        <v>26</v>
      </c>
      <c r="P3" s="33">
        <v>100</v>
      </c>
      <c r="Q3" s="47">
        <f t="shared" ref="Q3:Q25" si="5">(I3/E3)/10</f>
        <v>7.98935191641009</v>
      </c>
      <c r="R3" s="48">
        <v>621</v>
      </c>
      <c r="S3" s="9">
        <v>1.85</v>
      </c>
      <c r="T3" s="22">
        <f t="shared" ref="T3:T66" si="6">S3*14.5037738</f>
        <v>26.83198153</v>
      </c>
      <c r="U3" s="191">
        <v>27</v>
      </c>
      <c r="V3" s="192">
        <f t="shared" ref="V3:V66" si="7">U3*9/5+32</f>
        <v>80.6</v>
      </c>
      <c r="W3" s="51">
        <v>86</v>
      </c>
      <c r="X3" s="52">
        <f t="shared" ref="X3:X66" si="8">W3*2.20462262</f>
        <v>189.59754532</v>
      </c>
      <c r="Y3" s="202">
        <f t="shared" ref="Y3:Y66" si="9">534/(K3)*100</f>
        <v>2369.22633210758</v>
      </c>
      <c r="Z3" s="29">
        <f t="shared" ref="Z3:Z66" si="10">Y3*3.2808399</f>
        <v>7773.05228250919</v>
      </c>
      <c r="AA3" s="72">
        <v>150</v>
      </c>
      <c r="AB3" s="73" t="s">
        <v>27</v>
      </c>
      <c r="AC3" s="74" t="s">
        <v>28</v>
      </c>
      <c r="AD3" s="74" t="s">
        <v>29</v>
      </c>
      <c r="AE3" s="75" t="s">
        <v>30</v>
      </c>
      <c r="AF3" s="76" t="s">
        <v>31</v>
      </c>
    </row>
    <row r="4" ht="75" customHeight="1" spans="1:32">
      <c r="A4" s="7">
        <v>44723</v>
      </c>
      <c r="B4" s="8" t="s">
        <v>32</v>
      </c>
      <c r="C4" s="9">
        <v>16</v>
      </c>
      <c r="D4" s="10">
        <f t="shared" ref="D4:D67" si="11">C4*0.62137119</f>
        <v>9.94193904</v>
      </c>
      <c r="E4" s="11">
        <f>G4*0.3283</f>
        <v>14.606067</v>
      </c>
      <c r="F4" s="12">
        <f t="shared" ref="F4:F67" si="12">E4*0.62137119</f>
        <v>9.07578923300973</v>
      </c>
      <c r="G4" s="13">
        <v>44.49</v>
      </c>
      <c r="H4" s="10">
        <f t="shared" ref="H4:H67" si="13">G4*0.62137119</f>
        <v>27.6448042431</v>
      </c>
      <c r="I4" s="9">
        <v>1269</v>
      </c>
      <c r="J4" s="29">
        <f t="shared" si="1"/>
        <v>4163.3858331</v>
      </c>
      <c r="K4" s="13">
        <f t="shared" si="2"/>
        <v>35.7234042553191</v>
      </c>
      <c r="L4" s="30">
        <f t="shared" si="3"/>
        <v>10.8884936004708</v>
      </c>
      <c r="M4" s="14">
        <v>73</v>
      </c>
      <c r="N4" s="31">
        <f t="shared" si="4"/>
        <v>453.33</v>
      </c>
      <c r="O4" s="32" t="s">
        <v>33</v>
      </c>
      <c r="P4" s="33">
        <v>175</v>
      </c>
      <c r="Q4" s="47">
        <f t="shared" si="5"/>
        <v>8.68817047053119</v>
      </c>
      <c r="R4" s="48">
        <v>621</v>
      </c>
      <c r="S4" s="9">
        <v>1.75</v>
      </c>
      <c r="T4" s="22">
        <f t="shared" si="6"/>
        <v>25.38160415</v>
      </c>
      <c r="U4" s="191">
        <v>28</v>
      </c>
      <c r="V4" s="192">
        <f t="shared" si="7"/>
        <v>82.4</v>
      </c>
      <c r="W4" s="51">
        <v>86</v>
      </c>
      <c r="X4" s="52">
        <f t="shared" si="8"/>
        <v>189.59754532</v>
      </c>
      <c r="Y4" s="202">
        <f t="shared" si="9"/>
        <v>1494.81834425253</v>
      </c>
      <c r="Z4" s="29">
        <f t="shared" si="10"/>
        <v>4904.25966707564</v>
      </c>
      <c r="AA4" s="77">
        <v>110</v>
      </c>
      <c r="AB4" s="73" t="s">
        <v>27</v>
      </c>
      <c r="AC4" s="78" t="s">
        <v>34</v>
      </c>
      <c r="AD4" s="78" t="s">
        <v>29</v>
      </c>
      <c r="AE4" s="79" t="s">
        <v>30</v>
      </c>
      <c r="AF4" s="76" t="s">
        <v>31</v>
      </c>
    </row>
    <row r="5" ht="75" customHeight="1" spans="1:32">
      <c r="A5" s="7">
        <v>44756</v>
      </c>
      <c r="B5" s="8" t="s">
        <v>35</v>
      </c>
      <c r="C5" s="9">
        <v>17.5</v>
      </c>
      <c r="D5" s="10">
        <f t="shared" si="11"/>
        <v>10.873995825</v>
      </c>
      <c r="E5" s="14">
        <v>13.7</v>
      </c>
      <c r="F5" s="12">
        <f t="shared" si="12"/>
        <v>8.512785303</v>
      </c>
      <c r="G5" s="13">
        <v>31.68</v>
      </c>
      <c r="H5" s="10">
        <f t="shared" si="13"/>
        <v>19.6850392992</v>
      </c>
      <c r="I5" s="9">
        <v>1153</v>
      </c>
      <c r="J5" s="29">
        <f t="shared" si="1"/>
        <v>3782.8084047</v>
      </c>
      <c r="K5" s="13">
        <f t="shared" si="2"/>
        <v>35.0086730268864</v>
      </c>
      <c r="L5" s="30">
        <f t="shared" si="3"/>
        <v>10.6706435223756</v>
      </c>
      <c r="M5" s="14">
        <v>65</v>
      </c>
      <c r="N5" s="31">
        <f t="shared" si="4"/>
        <v>403.65</v>
      </c>
      <c r="O5" s="32" t="s">
        <v>36</v>
      </c>
      <c r="P5" s="33">
        <v>200</v>
      </c>
      <c r="Q5" s="47">
        <f t="shared" si="5"/>
        <v>8.41605839416058</v>
      </c>
      <c r="R5" s="48">
        <v>621</v>
      </c>
      <c r="S5" s="9">
        <v>1.75</v>
      </c>
      <c r="T5" s="22">
        <f t="shared" si="6"/>
        <v>25.38160415</v>
      </c>
      <c r="U5" s="191">
        <v>29</v>
      </c>
      <c r="V5" s="192">
        <f t="shared" si="7"/>
        <v>84.2</v>
      </c>
      <c r="W5" s="51">
        <v>86</v>
      </c>
      <c r="X5" s="52">
        <f t="shared" si="8"/>
        <v>189.59754532</v>
      </c>
      <c r="Y5" s="202">
        <f t="shared" si="9"/>
        <v>1525.33630620587</v>
      </c>
      <c r="Z5" s="29">
        <f t="shared" si="10"/>
        <v>5004.38421431884</v>
      </c>
      <c r="AA5" s="72">
        <v>40</v>
      </c>
      <c r="AB5" s="73" t="s">
        <v>27</v>
      </c>
      <c r="AC5" s="74" t="s">
        <v>34</v>
      </c>
      <c r="AD5" s="74" t="s">
        <v>29</v>
      </c>
      <c r="AE5" s="75" t="s">
        <v>30</v>
      </c>
      <c r="AF5" s="76" t="s">
        <v>31</v>
      </c>
    </row>
    <row r="6" ht="75" customHeight="1" spans="1:32">
      <c r="A6" s="7">
        <v>44761</v>
      </c>
      <c r="B6" s="8" t="s">
        <v>37</v>
      </c>
      <c r="C6" s="9">
        <v>17</v>
      </c>
      <c r="D6" s="10">
        <f t="shared" si="11"/>
        <v>10.56331023</v>
      </c>
      <c r="E6" s="14">
        <v>8.2</v>
      </c>
      <c r="F6" s="12">
        <f t="shared" si="12"/>
        <v>5.095243758</v>
      </c>
      <c r="G6" s="13">
        <v>25.4</v>
      </c>
      <c r="H6" s="10">
        <f t="shared" si="13"/>
        <v>15.782828226</v>
      </c>
      <c r="I6" s="9">
        <v>812</v>
      </c>
      <c r="J6" s="29">
        <f t="shared" si="1"/>
        <v>2664.0419988</v>
      </c>
      <c r="K6" s="13">
        <f t="shared" si="2"/>
        <v>32.1206896551724</v>
      </c>
      <c r="L6" s="30">
        <f t="shared" si="3"/>
        <v>9.79038619201516</v>
      </c>
      <c r="M6" s="14">
        <v>42</v>
      </c>
      <c r="N6" s="31">
        <f t="shared" si="4"/>
        <v>260.82</v>
      </c>
      <c r="O6" s="32" t="s">
        <v>38</v>
      </c>
      <c r="P6" s="33">
        <v>170</v>
      </c>
      <c r="Q6" s="47">
        <f t="shared" si="5"/>
        <v>9.90243902439024</v>
      </c>
      <c r="R6" s="48">
        <v>621</v>
      </c>
      <c r="S6" s="9">
        <v>1.75</v>
      </c>
      <c r="T6" s="22">
        <f t="shared" si="6"/>
        <v>25.38160415</v>
      </c>
      <c r="U6" s="191">
        <v>28</v>
      </c>
      <c r="V6" s="192">
        <f t="shared" si="7"/>
        <v>82.4</v>
      </c>
      <c r="W6" s="51">
        <v>86</v>
      </c>
      <c r="X6" s="52">
        <f t="shared" si="8"/>
        <v>189.59754532</v>
      </c>
      <c r="Y6" s="202">
        <f t="shared" si="9"/>
        <v>1662.47987117552</v>
      </c>
      <c r="Z6" s="29">
        <f t="shared" si="10"/>
        <v>5454.33029429952</v>
      </c>
      <c r="AA6" s="77">
        <v>40</v>
      </c>
      <c r="AB6" s="73" t="s">
        <v>27</v>
      </c>
      <c r="AC6" s="78" t="s">
        <v>34</v>
      </c>
      <c r="AD6" s="78" t="s">
        <v>29</v>
      </c>
      <c r="AE6" s="79" t="s">
        <v>30</v>
      </c>
      <c r="AF6" s="76" t="s">
        <v>31</v>
      </c>
    </row>
    <row r="7" ht="75" customHeight="1" spans="1:32">
      <c r="A7" s="7">
        <v>44762</v>
      </c>
      <c r="B7" s="8" t="s">
        <v>39</v>
      </c>
      <c r="C7" s="9">
        <v>18.2</v>
      </c>
      <c r="D7" s="10">
        <f t="shared" si="11"/>
        <v>11.308955658</v>
      </c>
      <c r="E7" s="14">
        <v>9.4</v>
      </c>
      <c r="F7" s="12">
        <f t="shared" si="12"/>
        <v>5.840889186</v>
      </c>
      <c r="G7" s="13">
        <v>28.22</v>
      </c>
      <c r="H7" s="10">
        <f t="shared" si="13"/>
        <v>17.5350949818</v>
      </c>
      <c r="I7" s="9">
        <v>903</v>
      </c>
      <c r="J7" s="29">
        <f t="shared" si="1"/>
        <v>2962.5984297</v>
      </c>
      <c r="K7" s="13">
        <f t="shared" si="2"/>
        <v>34.3853820598007</v>
      </c>
      <c r="L7" s="30">
        <f t="shared" si="3"/>
        <v>10.4806644358966</v>
      </c>
      <c r="M7" s="14">
        <v>50</v>
      </c>
      <c r="N7" s="31">
        <f t="shared" si="4"/>
        <v>310.5</v>
      </c>
      <c r="O7" s="32" t="s">
        <v>40</v>
      </c>
      <c r="P7" s="33">
        <v>180</v>
      </c>
      <c r="Q7" s="47">
        <f t="shared" si="5"/>
        <v>9.6063829787234</v>
      </c>
      <c r="R7" s="48">
        <v>621</v>
      </c>
      <c r="S7" s="9">
        <v>1.75</v>
      </c>
      <c r="T7" s="22">
        <f t="shared" si="6"/>
        <v>25.38160415</v>
      </c>
      <c r="U7" s="191">
        <v>22</v>
      </c>
      <c r="V7" s="192">
        <f t="shared" si="7"/>
        <v>71.6</v>
      </c>
      <c r="W7" s="51">
        <v>86</v>
      </c>
      <c r="X7" s="52">
        <f t="shared" si="8"/>
        <v>189.59754532</v>
      </c>
      <c r="Y7" s="202">
        <f t="shared" si="9"/>
        <v>1552.98550724638</v>
      </c>
      <c r="Z7" s="29">
        <f t="shared" si="10"/>
        <v>5095.09681629565</v>
      </c>
      <c r="AA7" s="72">
        <v>53</v>
      </c>
      <c r="AB7" s="73" t="s">
        <v>27</v>
      </c>
      <c r="AC7" s="74" t="s">
        <v>34</v>
      </c>
      <c r="AD7" s="74" t="s">
        <v>29</v>
      </c>
      <c r="AE7" s="75" t="s">
        <v>30</v>
      </c>
      <c r="AF7" s="80" t="s">
        <v>31</v>
      </c>
    </row>
    <row r="8" ht="75" customHeight="1" spans="1:32">
      <c r="A8" s="7">
        <v>44788</v>
      </c>
      <c r="B8" s="8" t="s">
        <v>41</v>
      </c>
      <c r="C8" s="9">
        <v>17.3</v>
      </c>
      <c r="D8" s="10">
        <f t="shared" si="11"/>
        <v>10.749721587</v>
      </c>
      <c r="E8" s="11">
        <f>G8*0.3283</f>
        <v>10.413676</v>
      </c>
      <c r="F8" s="12">
        <f t="shared" si="12"/>
        <v>6.47075824839444</v>
      </c>
      <c r="G8" s="13">
        <v>31.72</v>
      </c>
      <c r="H8" s="10">
        <f t="shared" si="13"/>
        <v>19.7098941468</v>
      </c>
      <c r="I8" s="9">
        <v>882</v>
      </c>
      <c r="J8" s="29">
        <f t="shared" si="1"/>
        <v>2893.7007918</v>
      </c>
      <c r="K8" s="13">
        <f t="shared" si="2"/>
        <v>33.0918367346939</v>
      </c>
      <c r="L8" s="30">
        <f t="shared" si="3"/>
        <v>10.0863918214034</v>
      </c>
      <c r="M8" s="14">
        <v>47</v>
      </c>
      <c r="N8" s="31">
        <f t="shared" si="4"/>
        <v>291.87</v>
      </c>
      <c r="O8" s="32" t="s">
        <v>33</v>
      </c>
      <c r="P8" s="33">
        <v>175</v>
      </c>
      <c r="Q8" s="47">
        <f t="shared" si="5"/>
        <v>8.46963166512959</v>
      </c>
      <c r="R8" s="48">
        <v>621</v>
      </c>
      <c r="S8" s="9">
        <v>1.75</v>
      </c>
      <c r="T8" s="22">
        <f t="shared" si="6"/>
        <v>25.38160415</v>
      </c>
      <c r="U8" s="191">
        <v>26</v>
      </c>
      <c r="V8" s="192">
        <f t="shared" si="7"/>
        <v>78.8</v>
      </c>
      <c r="W8" s="51">
        <v>86</v>
      </c>
      <c r="X8" s="52">
        <f t="shared" si="8"/>
        <v>189.59754532</v>
      </c>
      <c r="Y8" s="202">
        <f t="shared" si="9"/>
        <v>1613.69102682701</v>
      </c>
      <c r="Z8" s="29">
        <f t="shared" si="10"/>
        <v>5294.26190708603</v>
      </c>
      <c r="AA8" s="77">
        <v>48</v>
      </c>
      <c r="AB8" s="73" t="s">
        <v>27</v>
      </c>
      <c r="AC8" s="78" t="s">
        <v>42</v>
      </c>
      <c r="AD8" s="78" t="s">
        <v>43</v>
      </c>
      <c r="AE8" s="79" t="s">
        <v>30</v>
      </c>
      <c r="AF8" s="76" t="s">
        <v>31</v>
      </c>
    </row>
    <row r="9" ht="75" customHeight="1" spans="1:32">
      <c r="A9" s="7">
        <v>44790</v>
      </c>
      <c r="B9" s="8" t="s">
        <v>44</v>
      </c>
      <c r="C9" s="9">
        <v>14.6</v>
      </c>
      <c r="D9" s="10">
        <f t="shared" si="11"/>
        <v>9.072019374</v>
      </c>
      <c r="E9" s="14">
        <v>12.5</v>
      </c>
      <c r="F9" s="12">
        <f t="shared" si="12"/>
        <v>7.767139875</v>
      </c>
      <c r="G9" s="13">
        <v>30.31</v>
      </c>
      <c r="H9" s="10">
        <f t="shared" si="13"/>
        <v>18.8337607689</v>
      </c>
      <c r="I9" s="9">
        <v>1039</v>
      </c>
      <c r="J9" s="29">
        <f t="shared" si="1"/>
        <v>3408.7926561</v>
      </c>
      <c r="K9" s="13">
        <f t="shared" si="2"/>
        <v>35.2637151106833</v>
      </c>
      <c r="L9" s="30">
        <f t="shared" si="3"/>
        <v>10.7483803493987</v>
      </c>
      <c r="M9" s="14">
        <v>59</v>
      </c>
      <c r="N9" s="31">
        <f t="shared" si="4"/>
        <v>366.39</v>
      </c>
      <c r="O9" s="32" t="s">
        <v>45</v>
      </c>
      <c r="P9" s="33">
        <v>225</v>
      </c>
      <c r="Q9" s="47">
        <f t="shared" si="5"/>
        <v>8.312</v>
      </c>
      <c r="R9" s="48">
        <v>621</v>
      </c>
      <c r="S9" s="9">
        <v>1.75</v>
      </c>
      <c r="T9" s="22">
        <f t="shared" si="6"/>
        <v>25.38160415</v>
      </c>
      <c r="U9" s="191">
        <v>30</v>
      </c>
      <c r="V9" s="192">
        <f t="shared" si="7"/>
        <v>86</v>
      </c>
      <c r="W9" s="51">
        <v>86</v>
      </c>
      <c r="X9" s="52">
        <f t="shared" si="8"/>
        <v>189.59754532</v>
      </c>
      <c r="Y9" s="202">
        <f t="shared" si="9"/>
        <v>1514.30442970605</v>
      </c>
      <c r="Z9" s="29">
        <f t="shared" si="10"/>
        <v>4968.19039372636</v>
      </c>
      <c r="AA9" s="72">
        <v>55</v>
      </c>
      <c r="AB9" s="73" t="s">
        <v>27</v>
      </c>
      <c r="AC9" s="74" t="s">
        <v>34</v>
      </c>
      <c r="AD9" s="74" t="s">
        <v>46</v>
      </c>
      <c r="AE9" s="75" t="s">
        <v>30</v>
      </c>
      <c r="AF9" s="80" t="s">
        <v>31</v>
      </c>
    </row>
    <row r="10" ht="75" customHeight="1" spans="1:32">
      <c r="A10" s="7">
        <v>44792</v>
      </c>
      <c r="B10" s="8" t="s">
        <v>47</v>
      </c>
      <c r="C10" s="9">
        <v>15.4</v>
      </c>
      <c r="D10" s="10">
        <f t="shared" si="11"/>
        <v>9.569116326</v>
      </c>
      <c r="E10" s="14">
        <v>10.5</v>
      </c>
      <c r="F10" s="12">
        <f t="shared" si="12"/>
        <v>6.524397495</v>
      </c>
      <c r="G10" s="13">
        <v>25.03</v>
      </c>
      <c r="H10" s="10">
        <f t="shared" si="13"/>
        <v>15.5529208857</v>
      </c>
      <c r="I10" s="9">
        <v>891</v>
      </c>
      <c r="J10" s="29">
        <f t="shared" si="1"/>
        <v>2923.2283509</v>
      </c>
      <c r="K10" s="13">
        <f t="shared" si="2"/>
        <v>32.7575757575758</v>
      </c>
      <c r="L10" s="30">
        <f t="shared" si="3"/>
        <v>9.98450907573264</v>
      </c>
      <c r="M10" s="14">
        <v>47</v>
      </c>
      <c r="N10" s="31">
        <f t="shared" si="4"/>
        <v>291.87</v>
      </c>
      <c r="O10" s="32" t="s">
        <v>33</v>
      </c>
      <c r="P10" s="33">
        <v>175</v>
      </c>
      <c r="Q10" s="47">
        <f t="shared" si="5"/>
        <v>8.48571428571429</v>
      </c>
      <c r="R10" s="48">
        <v>621</v>
      </c>
      <c r="S10" s="9">
        <v>1.75</v>
      </c>
      <c r="T10" s="22">
        <f t="shared" si="6"/>
        <v>25.38160415</v>
      </c>
      <c r="U10" s="191">
        <v>24</v>
      </c>
      <c r="V10" s="192">
        <f t="shared" si="7"/>
        <v>75.2</v>
      </c>
      <c r="W10" s="51">
        <v>86</v>
      </c>
      <c r="X10" s="52">
        <f t="shared" si="8"/>
        <v>189.59754532</v>
      </c>
      <c r="Y10" s="202">
        <f t="shared" si="9"/>
        <v>1630.15726179463</v>
      </c>
      <c r="Z10" s="29">
        <f t="shared" si="10"/>
        <v>5348.28498777058</v>
      </c>
      <c r="AA10" s="77">
        <v>53</v>
      </c>
      <c r="AB10" s="73" t="s">
        <v>27</v>
      </c>
      <c r="AC10" s="78" t="s">
        <v>34</v>
      </c>
      <c r="AD10" s="78" t="s">
        <v>48</v>
      </c>
      <c r="AE10" s="79" t="s">
        <v>30</v>
      </c>
      <c r="AF10" s="76" t="s">
        <v>31</v>
      </c>
    </row>
    <row r="11" ht="75" customHeight="1" spans="1:32">
      <c r="A11" s="7">
        <v>44799</v>
      </c>
      <c r="B11" s="8" t="s">
        <v>49</v>
      </c>
      <c r="C11" s="9">
        <v>16.9</v>
      </c>
      <c r="D11" s="10">
        <f t="shared" si="11"/>
        <v>10.501173111</v>
      </c>
      <c r="E11" s="11">
        <f>G11*0.3283</f>
        <v>14.274484</v>
      </c>
      <c r="F11" s="12">
        <f t="shared" si="12"/>
        <v>8.86975310971596</v>
      </c>
      <c r="G11" s="13">
        <v>43.48</v>
      </c>
      <c r="H11" s="10">
        <f t="shared" si="13"/>
        <v>27.0172193412</v>
      </c>
      <c r="I11" s="9">
        <v>1469</v>
      </c>
      <c r="J11" s="29">
        <f t="shared" si="1"/>
        <v>4819.5538131</v>
      </c>
      <c r="K11" s="13">
        <f t="shared" si="2"/>
        <v>36.7780803267529</v>
      </c>
      <c r="L11" s="30">
        <f t="shared" si="3"/>
        <v>11.2099588665551</v>
      </c>
      <c r="M11" s="14">
        <v>87</v>
      </c>
      <c r="N11" s="31">
        <f t="shared" si="4"/>
        <v>540.27</v>
      </c>
      <c r="O11" s="32" t="s">
        <v>38</v>
      </c>
      <c r="P11" s="33">
        <v>175</v>
      </c>
      <c r="Q11" s="47">
        <f t="shared" si="5"/>
        <v>10.2910900316957</v>
      </c>
      <c r="R11" s="48">
        <v>621</v>
      </c>
      <c r="S11" s="9">
        <v>1.75</v>
      </c>
      <c r="T11" s="22">
        <f t="shared" si="6"/>
        <v>25.38160415</v>
      </c>
      <c r="U11" s="191">
        <v>26</v>
      </c>
      <c r="V11" s="192">
        <f t="shared" si="7"/>
        <v>78.8</v>
      </c>
      <c r="W11" s="51">
        <v>86</v>
      </c>
      <c r="X11" s="52">
        <f t="shared" si="8"/>
        <v>189.59754532</v>
      </c>
      <c r="Y11" s="202">
        <f t="shared" si="9"/>
        <v>1451.95180187684</v>
      </c>
      <c r="Z11" s="29">
        <f t="shared" si="10"/>
        <v>4763.62140447443</v>
      </c>
      <c r="AA11" s="72">
        <v>64</v>
      </c>
      <c r="AB11" s="73" t="s">
        <v>27</v>
      </c>
      <c r="AC11" s="74" t="s">
        <v>34</v>
      </c>
      <c r="AD11" s="74" t="s">
        <v>50</v>
      </c>
      <c r="AE11" s="75" t="s">
        <v>30</v>
      </c>
      <c r="AF11" s="80" t="s">
        <v>31</v>
      </c>
    </row>
    <row r="12" ht="75" customHeight="1" spans="1:32">
      <c r="A12" s="7">
        <v>44806</v>
      </c>
      <c r="B12" s="8" t="s">
        <v>51</v>
      </c>
      <c r="C12" s="9">
        <v>14.6</v>
      </c>
      <c r="D12" s="10">
        <f t="shared" si="11"/>
        <v>9.072019374</v>
      </c>
      <c r="E12" s="14">
        <v>12</v>
      </c>
      <c r="F12" s="12">
        <f t="shared" si="12"/>
        <v>7.45645428</v>
      </c>
      <c r="G12" s="13">
        <v>18.34</v>
      </c>
      <c r="H12" s="10">
        <f t="shared" si="13"/>
        <v>11.3959476246</v>
      </c>
      <c r="I12" s="9">
        <v>1057</v>
      </c>
      <c r="J12" s="29">
        <f t="shared" si="1"/>
        <v>3467.8477743</v>
      </c>
      <c r="K12" s="13">
        <f t="shared" si="2"/>
        <v>35.2507095553453</v>
      </c>
      <c r="L12" s="30">
        <f t="shared" si="3"/>
        <v>10.7444162561377</v>
      </c>
      <c r="M12" s="14">
        <v>60</v>
      </c>
      <c r="N12" s="31">
        <f t="shared" si="4"/>
        <v>372.6</v>
      </c>
      <c r="O12" s="32" t="s">
        <v>45</v>
      </c>
      <c r="P12" s="33">
        <v>200</v>
      </c>
      <c r="Q12" s="47">
        <f t="shared" si="5"/>
        <v>8.80833333333333</v>
      </c>
      <c r="R12" s="48">
        <v>621</v>
      </c>
      <c r="S12" s="9">
        <v>1.65</v>
      </c>
      <c r="T12" s="22">
        <f t="shared" si="6"/>
        <v>23.93122677</v>
      </c>
      <c r="U12" s="191">
        <v>20</v>
      </c>
      <c r="V12" s="192">
        <f t="shared" si="7"/>
        <v>68</v>
      </c>
      <c r="W12" s="51">
        <v>87</v>
      </c>
      <c r="X12" s="52">
        <f t="shared" si="8"/>
        <v>191.80216794</v>
      </c>
      <c r="Y12" s="202">
        <f t="shared" si="9"/>
        <v>1514.86312399356</v>
      </c>
      <c r="Z12" s="29">
        <f t="shared" si="10"/>
        <v>4970.02338023671</v>
      </c>
      <c r="AA12" s="77">
        <v>54</v>
      </c>
      <c r="AB12" s="73" t="s">
        <v>27</v>
      </c>
      <c r="AC12" s="78" t="s">
        <v>28</v>
      </c>
      <c r="AD12" s="78" t="s">
        <v>52</v>
      </c>
      <c r="AE12" s="79" t="s">
        <v>30</v>
      </c>
      <c r="AF12" s="76" t="s">
        <v>31</v>
      </c>
    </row>
    <row r="13" ht="75" customHeight="1" spans="1:32">
      <c r="A13" s="7">
        <v>44810</v>
      </c>
      <c r="B13" s="8" t="s">
        <v>53</v>
      </c>
      <c r="C13" s="9">
        <v>18.3</v>
      </c>
      <c r="D13" s="10">
        <f t="shared" si="11"/>
        <v>11.371092777</v>
      </c>
      <c r="E13" s="14">
        <v>7.8</v>
      </c>
      <c r="F13" s="12">
        <f t="shared" si="12"/>
        <v>4.846695282</v>
      </c>
      <c r="G13" s="13">
        <v>33.64</v>
      </c>
      <c r="H13" s="10">
        <f t="shared" si="13"/>
        <v>20.9029268316</v>
      </c>
      <c r="I13" s="9">
        <v>863</v>
      </c>
      <c r="J13" s="29">
        <f t="shared" si="1"/>
        <v>2831.3648337</v>
      </c>
      <c r="K13" s="13">
        <f t="shared" si="2"/>
        <v>31.6616454229432</v>
      </c>
      <c r="L13" s="30">
        <f t="shared" si="3"/>
        <v>9.65046951024438</v>
      </c>
      <c r="M13" s="14">
        <v>44</v>
      </c>
      <c r="N13" s="31">
        <f t="shared" si="4"/>
        <v>273.24</v>
      </c>
      <c r="O13" s="32" t="s">
        <v>54</v>
      </c>
      <c r="P13" s="33">
        <v>140</v>
      </c>
      <c r="Q13" s="47">
        <f t="shared" si="5"/>
        <v>11.0641025641026</v>
      </c>
      <c r="R13" s="48">
        <v>621</v>
      </c>
      <c r="S13" s="9">
        <v>1.75</v>
      </c>
      <c r="T13" s="22">
        <f t="shared" si="6"/>
        <v>25.38160415</v>
      </c>
      <c r="U13" s="191">
        <v>23</v>
      </c>
      <c r="V13" s="192">
        <f t="shared" si="7"/>
        <v>73.4</v>
      </c>
      <c r="W13" s="51">
        <v>87</v>
      </c>
      <c r="X13" s="52">
        <f t="shared" si="8"/>
        <v>191.80216794</v>
      </c>
      <c r="Y13" s="202">
        <f t="shared" si="9"/>
        <v>1686.58322353975</v>
      </c>
      <c r="Z13" s="29">
        <f t="shared" si="10"/>
        <v>5533.40953445982</v>
      </c>
      <c r="AA13" s="72">
        <v>50</v>
      </c>
      <c r="AB13" s="73" t="s">
        <v>27</v>
      </c>
      <c r="AC13" s="81" t="s">
        <v>28</v>
      </c>
      <c r="AD13" s="74" t="s">
        <v>55</v>
      </c>
      <c r="AE13" s="75" t="s">
        <v>30</v>
      </c>
      <c r="AF13" s="80" t="s">
        <v>31</v>
      </c>
    </row>
    <row r="14" ht="75" customHeight="1" spans="1:32">
      <c r="A14" s="7">
        <v>44814</v>
      </c>
      <c r="B14" s="8" t="s">
        <v>56</v>
      </c>
      <c r="C14" s="9">
        <v>18.8</v>
      </c>
      <c r="D14" s="10">
        <f t="shared" si="11"/>
        <v>11.681778372</v>
      </c>
      <c r="E14" s="14">
        <v>21.7</v>
      </c>
      <c r="F14" s="12">
        <f t="shared" si="12"/>
        <v>13.483754823</v>
      </c>
      <c r="G14" s="13">
        <v>57.46</v>
      </c>
      <c r="H14" s="10">
        <f t="shared" si="13"/>
        <v>35.7039885774</v>
      </c>
      <c r="I14" s="9">
        <v>1473</v>
      </c>
      <c r="J14" s="29">
        <f t="shared" si="1"/>
        <v>4832.6771727</v>
      </c>
      <c r="K14" s="13">
        <f t="shared" si="2"/>
        <v>36.6782077393075</v>
      </c>
      <c r="L14" s="30">
        <f t="shared" si="3"/>
        <v>11.1795177019481</v>
      </c>
      <c r="M14" s="14">
        <v>87</v>
      </c>
      <c r="N14" s="31">
        <f t="shared" si="4"/>
        <v>540.27</v>
      </c>
      <c r="O14" s="32" t="s">
        <v>57</v>
      </c>
      <c r="P14" s="33">
        <v>175</v>
      </c>
      <c r="Q14" s="47">
        <f t="shared" si="5"/>
        <v>6.78801843317972</v>
      </c>
      <c r="R14" s="48">
        <v>621</v>
      </c>
      <c r="S14" s="9">
        <v>1.75</v>
      </c>
      <c r="T14" s="22">
        <f t="shared" si="6"/>
        <v>25.38160415</v>
      </c>
      <c r="U14" s="191">
        <v>18</v>
      </c>
      <c r="V14" s="192">
        <f t="shared" si="7"/>
        <v>64.4</v>
      </c>
      <c r="W14" s="51">
        <v>87</v>
      </c>
      <c r="X14" s="52">
        <f t="shared" si="8"/>
        <v>191.80216794</v>
      </c>
      <c r="Y14" s="202">
        <f t="shared" si="9"/>
        <v>1455.90538064301</v>
      </c>
      <c r="Z14" s="29">
        <f t="shared" si="10"/>
        <v>4776.59246343828</v>
      </c>
      <c r="AA14" s="77">
        <v>85</v>
      </c>
      <c r="AB14" s="73" t="s">
        <v>27</v>
      </c>
      <c r="AC14" s="82" t="s">
        <v>28</v>
      </c>
      <c r="AD14" s="83" t="s">
        <v>58</v>
      </c>
      <c r="AE14" s="79" t="s">
        <v>30</v>
      </c>
      <c r="AF14" s="76" t="s">
        <v>31</v>
      </c>
    </row>
    <row r="15" ht="75" customHeight="1" spans="1:32">
      <c r="A15" s="7">
        <v>44825</v>
      </c>
      <c r="B15" s="8" t="s">
        <v>59</v>
      </c>
      <c r="C15" s="9">
        <v>19.4</v>
      </c>
      <c r="D15" s="10">
        <f t="shared" si="11"/>
        <v>12.054601086</v>
      </c>
      <c r="E15" s="14">
        <v>7.5</v>
      </c>
      <c r="F15" s="12">
        <f t="shared" si="12"/>
        <v>4.660283925</v>
      </c>
      <c r="G15" s="13">
        <v>30.68</v>
      </c>
      <c r="H15" s="10">
        <f t="shared" si="13"/>
        <v>19.0636681092</v>
      </c>
      <c r="I15" s="9">
        <v>834</v>
      </c>
      <c r="J15" s="29">
        <f t="shared" si="1"/>
        <v>2736.2204766</v>
      </c>
      <c r="K15" s="13">
        <f t="shared" si="2"/>
        <v>36.4856115107914</v>
      </c>
      <c r="L15" s="30">
        <f t="shared" si="3"/>
        <v>11.1208143715856</v>
      </c>
      <c r="M15" s="14">
        <v>49</v>
      </c>
      <c r="N15" s="31">
        <f t="shared" si="4"/>
        <v>304.29</v>
      </c>
      <c r="O15" s="32" t="s">
        <v>45</v>
      </c>
      <c r="P15" s="33">
        <v>160</v>
      </c>
      <c r="Q15" s="47">
        <f t="shared" si="5"/>
        <v>11.12</v>
      </c>
      <c r="R15" s="48">
        <v>621</v>
      </c>
      <c r="S15" s="9">
        <v>1.55</v>
      </c>
      <c r="T15" s="22">
        <f t="shared" si="6"/>
        <v>22.48084939</v>
      </c>
      <c r="U15" s="191">
        <v>12</v>
      </c>
      <c r="V15" s="192">
        <f t="shared" si="7"/>
        <v>53.6</v>
      </c>
      <c r="W15" s="53">
        <v>88</v>
      </c>
      <c r="X15" s="52">
        <f t="shared" si="8"/>
        <v>194.00679056</v>
      </c>
      <c r="Y15" s="202">
        <f t="shared" si="9"/>
        <v>1463.59065365277</v>
      </c>
      <c r="Z15" s="29">
        <f t="shared" si="10"/>
        <v>4801.80661377107</v>
      </c>
      <c r="AA15" s="84">
        <v>50</v>
      </c>
      <c r="AB15" s="73">
        <v>145</v>
      </c>
      <c r="AC15" s="85" t="s">
        <v>28</v>
      </c>
      <c r="AD15" s="86" t="s">
        <v>60</v>
      </c>
      <c r="AE15" s="75" t="s">
        <v>30</v>
      </c>
      <c r="AF15" s="80" t="s">
        <v>31</v>
      </c>
    </row>
    <row r="16" ht="75" customHeight="1" spans="1:32">
      <c r="A16" s="7">
        <v>44859</v>
      </c>
      <c r="B16" s="8" t="s">
        <v>61</v>
      </c>
      <c r="C16" s="9">
        <v>20.6</v>
      </c>
      <c r="D16" s="10">
        <f t="shared" si="11"/>
        <v>12.800246514</v>
      </c>
      <c r="E16" s="14">
        <v>8.3</v>
      </c>
      <c r="F16" s="12">
        <f t="shared" si="12"/>
        <v>5.157380877</v>
      </c>
      <c r="G16" s="13">
        <v>36.64</v>
      </c>
      <c r="H16" s="10">
        <f t="shared" si="13"/>
        <v>22.7670404016</v>
      </c>
      <c r="I16" s="9">
        <v>837</v>
      </c>
      <c r="J16" s="29">
        <f t="shared" si="1"/>
        <v>2746.0629963</v>
      </c>
      <c r="K16" s="13">
        <f t="shared" si="2"/>
        <v>37.8387096774194</v>
      </c>
      <c r="L16" s="30">
        <f t="shared" si="3"/>
        <v>11.5332386921469</v>
      </c>
      <c r="M16" s="14">
        <v>51</v>
      </c>
      <c r="N16" s="31">
        <f t="shared" si="4"/>
        <v>316.71</v>
      </c>
      <c r="O16" s="32" t="s">
        <v>45</v>
      </c>
      <c r="P16" s="33">
        <v>200</v>
      </c>
      <c r="Q16" s="47">
        <f t="shared" si="5"/>
        <v>10.0843373493976</v>
      </c>
      <c r="R16" s="48">
        <v>621</v>
      </c>
      <c r="S16" s="9">
        <v>1.75</v>
      </c>
      <c r="T16" s="22">
        <f t="shared" si="6"/>
        <v>25.38160415</v>
      </c>
      <c r="U16" s="49">
        <v>16</v>
      </c>
      <c r="V16" s="172">
        <f t="shared" si="7"/>
        <v>60.8</v>
      </c>
      <c r="W16" s="193">
        <v>88</v>
      </c>
      <c r="X16" s="52">
        <f t="shared" si="8"/>
        <v>194.00679056</v>
      </c>
      <c r="Y16" s="202">
        <f t="shared" si="9"/>
        <v>1411.25319693095</v>
      </c>
      <c r="Z16" s="29">
        <f t="shared" si="10"/>
        <v>4630.09579749361</v>
      </c>
      <c r="AA16" s="77">
        <v>54</v>
      </c>
      <c r="AB16" s="73" t="s">
        <v>27</v>
      </c>
      <c r="AC16" s="87" t="s">
        <v>34</v>
      </c>
      <c r="AD16" s="88" t="s">
        <v>62</v>
      </c>
      <c r="AE16" s="89" t="s">
        <v>30</v>
      </c>
      <c r="AF16" s="90" t="s">
        <v>63</v>
      </c>
    </row>
    <row r="17" ht="75" customHeight="1" spans="1:32">
      <c r="A17" s="7">
        <v>44862</v>
      </c>
      <c r="B17" s="8" t="s">
        <v>61</v>
      </c>
      <c r="C17" s="9">
        <v>17.2</v>
      </c>
      <c r="D17" s="10">
        <f t="shared" si="11"/>
        <v>10.687584468</v>
      </c>
      <c r="E17" s="14">
        <v>8.3</v>
      </c>
      <c r="F17" s="12">
        <f t="shared" si="12"/>
        <v>5.157380877</v>
      </c>
      <c r="G17" s="13">
        <v>25.56</v>
      </c>
      <c r="H17" s="10">
        <f t="shared" si="13"/>
        <v>15.8822476164</v>
      </c>
      <c r="I17" s="9">
        <v>790</v>
      </c>
      <c r="J17" s="29">
        <f t="shared" si="1"/>
        <v>2591.863521</v>
      </c>
      <c r="K17" s="13">
        <f t="shared" si="2"/>
        <v>33.8012658227848</v>
      </c>
      <c r="L17" s="30">
        <f t="shared" si="3"/>
        <v>10.3026258071248</v>
      </c>
      <c r="M17" s="14">
        <v>43</v>
      </c>
      <c r="N17" s="31">
        <f t="shared" si="4"/>
        <v>267.03</v>
      </c>
      <c r="O17" s="32" t="s">
        <v>45</v>
      </c>
      <c r="P17" s="33">
        <v>180</v>
      </c>
      <c r="Q17" s="47">
        <f t="shared" si="5"/>
        <v>9.51807228915663</v>
      </c>
      <c r="R17" s="48">
        <v>621</v>
      </c>
      <c r="S17" s="9">
        <v>1.75</v>
      </c>
      <c r="T17" s="22">
        <f t="shared" si="6"/>
        <v>25.38160415</v>
      </c>
      <c r="U17" s="49">
        <v>17</v>
      </c>
      <c r="V17" s="172">
        <f t="shared" si="7"/>
        <v>62.6</v>
      </c>
      <c r="W17" s="194">
        <v>88</v>
      </c>
      <c r="X17" s="52">
        <f t="shared" si="8"/>
        <v>194.00679056</v>
      </c>
      <c r="Y17" s="202">
        <f t="shared" si="9"/>
        <v>1579.82249185485</v>
      </c>
      <c r="Z17" s="29">
        <f t="shared" si="10"/>
        <v>5183.14466619481</v>
      </c>
      <c r="AA17" s="72">
        <v>40</v>
      </c>
      <c r="AB17" s="73" t="s">
        <v>27</v>
      </c>
      <c r="AC17" s="91" t="s">
        <v>34</v>
      </c>
      <c r="AD17" s="92" t="s">
        <v>64</v>
      </c>
      <c r="AE17" s="93" t="s">
        <v>30</v>
      </c>
      <c r="AF17" s="94" t="s">
        <v>63</v>
      </c>
    </row>
    <row r="18" ht="75" customHeight="1" spans="1:32">
      <c r="A18" s="7">
        <v>44868</v>
      </c>
      <c r="B18" s="8" t="s">
        <v>65</v>
      </c>
      <c r="C18" s="9">
        <v>20</v>
      </c>
      <c r="D18" s="10">
        <f t="shared" si="11"/>
        <v>12.4274238</v>
      </c>
      <c r="E18" s="14">
        <v>8.7</v>
      </c>
      <c r="F18" s="12">
        <f t="shared" si="12"/>
        <v>5.405929353</v>
      </c>
      <c r="G18" s="13">
        <v>25.46</v>
      </c>
      <c r="H18" s="10">
        <f t="shared" si="13"/>
        <v>15.8201104974</v>
      </c>
      <c r="I18" s="9">
        <v>813</v>
      </c>
      <c r="J18" s="29">
        <f t="shared" si="1"/>
        <v>2667.3228387</v>
      </c>
      <c r="K18" s="13">
        <f t="shared" si="2"/>
        <v>40.4833948339483</v>
      </c>
      <c r="L18" s="30">
        <f t="shared" si="3"/>
        <v>12.3393387266317</v>
      </c>
      <c r="M18" s="14">
        <v>53</v>
      </c>
      <c r="N18" s="31">
        <f t="shared" si="4"/>
        <v>329.13</v>
      </c>
      <c r="O18" s="34" t="s">
        <v>66</v>
      </c>
      <c r="P18" s="33">
        <v>300</v>
      </c>
      <c r="Q18" s="47">
        <f t="shared" si="5"/>
        <v>9.3448275862069</v>
      </c>
      <c r="R18" s="48">
        <v>621</v>
      </c>
      <c r="S18" s="9">
        <v>1.75</v>
      </c>
      <c r="T18" s="22">
        <f t="shared" si="6"/>
        <v>25.38160415</v>
      </c>
      <c r="U18" s="49">
        <v>14</v>
      </c>
      <c r="V18" s="172">
        <f t="shared" si="7"/>
        <v>57.2</v>
      </c>
      <c r="W18" s="194">
        <v>89</v>
      </c>
      <c r="X18" s="52">
        <f t="shared" si="8"/>
        <v>196.21141318</v>
      </c>
      <c r="Y18" s="202">
        <f t="shared" si="9"/>
        <v>1319.0593382554</v>
      </c>
      <c r="Z18" s="29">
        <f t="shared" si="10"/>
        <v>4327.62250741592</v>
      </c>
      <c r="AA18" s="77">
        <v>40</v>
      </c>
      <c r="AB18" s="73" t="s">
        <v>27</v>
      </c>
      <c r="AC18" s="95" t="s">
        <v>28</v>
      </c>
      <c r="AD18" s="96" t="s">
        <v>67</v>
      </c>
      <c r="AE18" s="89" t="s">
        <v>30</v>
      </c>
      <c r="AF18" s="90" t="s">
        <v>63</v>
      </c>
    </row>
    <row r="19" ht="75" customHeight="1" spans="1:32">
      <c r="A19" s="7">
        <v>44876</v>
      </c>
      <c r="B19" s="8" t="s">
        <v>68</v>
      </c>
      <c r="C19" s="9">
        <v>26.2</v>
      </c>
      <c r="D19" s="10">
        <f t="shared" si="11"/>
        <v>16.279925178</v>
      </c>
      <c r="E19" s="14">
        <v>3.84</v>
      </c>
      <c r="F19" s="12">
        <f t="shared" si="12"/>
        <v>2.3860653696</v>
      </c>
      <c r="G19" s="13">
        <v>22.21</v>
      </c>
      <c r="H19" s="10">
        <f t="shared" si="13"/>
        <v>13.8006541299</v>
      </c>
      <c r="I19" s="9">
        <v>309</v>
      </c>
      <c r="J19" s="29">
        <f t="shared" si="1"/>
        <v>1013.7795291</v>
      </c>
      <c r="K19" s="13">
        <f t="shared" si="2"/>
        <v>40.1941747572816</v>
      </c>
      <c r="L19" s="30">
        <f t="shared" si="3"/>
        <v>12.2511844473976</v>
      </c>
      <c r="M19" s="14">
        <v>20</v>
      </c>
      <c r="N19" s="31">
        <f t="shared" si="4"/>
        <v>124.2</v>
      </c>
      <c r="O19" s="32">
        <v>250</v>
      </c>
      <c r="P19" s="33">
        <v>250</v>
      </c>
      <c r="Q19" s="47">
        <f t="shared" si="5"/>
        <v>8.046875</v>
      </c>
      <c r="R19" s="48">
        <v>621</v>
      </c>
      <c r="S19" s="9">
        <v>1.75</v>
      </c>
      <c r="T19" s="22">
        <f t="shared" si="6"/>
        <v>25.38160415</v>
      </c>
      <c r="U19" s="49">
        <v>11</v>
      </c>
      <c r="V19" s="172">
        <f t="shared" si="7"/>
        <v>51.8</v>
      </c>
      <c r="W19" s="194">
        <v>89</v>
      </c>
      <c r="X19" s="52">
        <f t="shared" si="8"/>
        <v>196.21141318</v>
      </c>
      <c r="Y19" s="202">
        <f t="shared" si="9"/>
        <v>1328.55072463768</v>
      </c>
      <c r="Z19" s="29">
        <f t="shared" si="10"/>
        <v>4358.76222656522</v>
      </c>
      <c r="AA19" s="72">
        <v>16</v>
      </c>
      <c r="AB19" s="97" t="s">
        <v>27</v>
      </c>
      <c r="AC19" s="91" t="s">
        <v>69</v>
      </c>
      <c r="AD19" s="92" t="s">
        <v>70</v>
      </c>
      <c r="AE19" s="93" t="s">
        <v>30</v>
      </c>
      <c r="AF19" s="94" t="s">
        <v>63</v>
      </c>
    </row>
    <row r="20" ht="75" customHeight="1" spans="1:32">
      <c r="A20" s="7">
        <v>44886</v>
      </c>
      <c r="B20" s="8" t="s">
        <v>71</v>
      </c>
      <c r="C20" s="9">
        <v>21.5</v>
      </c>
      <c r="D20" s="10">
        <f t="shared" si="11"/>
        <v>13.359480585</v>
      </c>
      <c r="E20" s="14">
        <v>7.1</v>
      </c>
      <c r="F20" s="12">
        <f t="shared" si="12"/>
        <v>4.411735449</v>
      </c>
      <c r="G20" s="13">
        <v>26.07</v>
      </c>
      <c r="H20" s="10">
        <f t="shared" si="13"/>
        <v>16.1991469233</v>
      </c>
      <c r="I20" s="9">
        <v>677</v>
      </c>
      <c r="J20" s="29">
        <f t="shared" si="1"/>
        <v>2221.1286123</v>
      </c>
      <c r="K20" s="13">
        <f t="shared" si="2"/>
        <v>39.4431314623338</v>
      </c>
      <c r="L20" s="30">
        <f t="shared" si="3"/>
        <v>12.0222664514455</v>
      </c>
      <c r="M20" s="14">
        <v>43</v>
      </c>
      <c r="N20" s="31">
        <f t="shared" si="4"/>
        <v>267.03</v>
      </c>
      <c r="O20" s="32">
        <v>200</v>
      </c>
      <c r="P20" s="33">
        <v>200</v>
      </c>
      <c r="Q20" s="47">
        <f t="shared" si="5"/>
        <v>9.53521126760563</v>
      </c>
      <c r="R20" s="48">
        <v>621</v>
      </c>
      <c r="S20" s="9">
        <v>1.75</v>
      </c>
      <c r="T20" s="22">
        <f t="shared" si="6"/>
        <v>25.38160415</v>
      </c>
      <c r="U20" s="49">
        <v>6</v>
      </c>
      <c r="V20" s="172">
        <f t="shared" si="7"/>
        <v>42.8</v>
      </c>
      <c r="W20" s="194">
        <v>89</v>
      </c>
      <c r="X20" s="52">
        <f t="shared" si="8"/>
        <v>196.21141318</v>
      </c>
      <c r="Y20" s="202">
        <f t="shared" si="9"/>
        <v>1353.84788226042</v>
      </c>
      <c r="Z20" s="29">
        <f t="shared" si="10"/>
        <v>4441.75815065049</v>
      </c>
      <c r="AA20" s="77">
        <v>30</v>
      </c>
      <c r="AB20" s="98" t="s">
        <v>27</v>
      </c>
      <c r="AC20" s="95" t="s">
        <v>28</v>
      </c>
      <c r="AD20" s="96" t="s">
        <v>72</v>
      </c>
      <c r="AE20" s="89" t="s">
        <v>30</v>
      </c>
      <c r="AF20" s="90" t="s">
        <v>63</v>
      </c>
    </row>
    <row r="21" ht="75" customHeight="1" spans="1:32">
      <c r="A21" s="15">
        <v>44940</v>
      </c>
      <c r="B21" s="16" t="s">
        <v>73</v>
      </c>
      <c r="C21" s="9">
        <v>20.7</v>
      </c>
      <c r="D21" s="10">
        <f t="shared" si="11"/>
        <v>12.862383633</v>
      </c>
      <c r="E21" s="11">
        <f t="shared" ref="E21:E68" si="14">G21*0.3283</f>
        <v>11.58899</v>
      </c>
      <c r="F21" s="12">
        <f t="shared" si="12"/>
        <v>7.2010645071981</v>
      </c>
      <c r="G21" s="13">
        <v>35.3</v>
      </c>
      <c r="H21" s="10">
        <f t="shared" si="13"/>
        <v>21.934403007</v>
      </c>
      <c r="I21" s="9">
        <v>836</v>
      </c>
      <c r="J21" s="29">
        <f t="shared" si="1"/>
        <v>2742.7821564</v>
      </c>
      <c r="K21" s="13">
        <f t="shared" si="2"/>
        <v>48.2834928229665</v>
      </c>
      <c r="L21" s="30">
        <f t="shared" si="3"/>
        <v>14.7168085900706</v>
      </c>
      <c r="M21" s="14">
        <v>65</v>
      </c>
      <c r="N21" s="31">
        <f t="shared" si="4"/>
        <v>403.65</v>
      </c>
      <c r="O21" s="32" t="s">
        <v>45</v>
      </c>
      <c r="P21" s="33">
        <v>200</v>
      </c>
      <c r="Q21" s="47">
        <f t="shared" si="5"/>
        <v>7.21374338919958</v>
      </c>
      <c r="R21" s="48">
        <v>621</v>
      </c>
      <c r="S21" s="55">
        <v>1.55</v>
      </c>
      <c r="T21" s="22">
        <f t="shared" si="6"/>
        <v>22.48084939</v>
      </c>
      <c r="U21" s="49">
        <v>5</v>
      </c>
      <c r="V21" s="172">
        <f t="shared" si="7"/>
        <v>41</v>
      </c>
      <c r="W21" s="194">
        <v>92</v>
      </c>
      <c r="X21" s="52">
        <f t="shared" si="8"/>
        <v>202.82528104</v>
      </c>
      <c r="Y21" s="202">
        <f t="shared" si="9"/>
        <v>1105.96804162022</v>
      </c>
      <c r="Z21" s="29">
        <f t="shared" si="10"/>
        <v>3628.50407907246</v>
      </c>
      <c r="AA21" s="72">
        <v>80</v>
      </c>
      <c r="AB21" s="77" t="s">
        <v>27</v>
      </c>
      <c r="AC21" s="92" t="s">
        <v>28</v>
      </c>
      <c r="AD21" s="92" t="s">
        <v>74</v>
      </c>
      <c r="AE21" s="93" t="s">
        <v>30</v>
      </c>
      <c r="AF21" s="94" t="s">
        <v>63</v>
      </c>
    </row>
    <row r="22" ht="75" customHeight="1" spans="1:32">
      <c r="A22" s="15">
        <v>44943</v>
      </c>
      <c r="B22" s="16" t="s">
        <v>71</v>
      </c>
      <c r="C22" s="9">
        <v>17.9</v>
      </c>
      <c r="D22" s="10">
        <f t="shared" si="11"/>
        <v>11.122544301</v>
      </c>
      <c r="E22" s="11">
        <f t="shared" si="14"/>
        <v>7.2226</v>
      </c>
      <c r="F22" s="12">
        <f t="shared" si="12"/>
        <v>4.487915556894</v>
      </c>
      <c r="G22" s="13">
        <v>22</v>
      </c>
      <c r="H22" s="10">
        <f t="shared" si="13"/>
        <v>13.67016618</v>
      </c>
      <c r="I22" s="9">
        <v>559</v>
      </c>
      <c r="J22" s="29">
        <f t="shared" si="1"/>
        <v>1833.9895041</v>
      </c>
      <c r="K22" s="13">
        <f t="shared" si="2"/>
        <v>41.1037567084079</v>
      </c>
      <c r="L22" s="30">
        <f t="shared" si="3"/>
        <v>12.5284250256795</v>
      </c>
      <c r="M22" s="14">
        <v>37</v>
      </c>
      <c r="N22" s="31">
        <f t="shared" si="4"/>
        <v>229.77</v>
      </c>
      <c r="O22" s="32" t="s">
        <v>75</v>
      </c>
      <c r="P22" s="33">
        <v>200</v>
      </c>
      <c r="Q22" s="47">
        <f t="shared" si="5"/>
        <v>7.7395951596378</v>
      </c>
      <c r="R22" s="48">
        <v>621</v>
      </c>
      <c r="S22" s="55">
        <v>1.55</v>
      </c>
      <c r="T22" s="22">
        <f t="shared" si="6"/>
        <v>22.48084939</v>
      </c>
      <c r="U22" s="49">
        <v>7</v>
      </c>
      <c r="V22" s="172">
        <f t="shared" si="7"/>
        <v>44.6</v>
      </c>
      <c r="W22" s="194">
        <v>92</v>
      </c>
      <c r="X22" s="52">
        <f t="shared" si="8"/>
        <v>202.82528104</v>
      </c>
      <c r="Y22" s="202">
        <f t="shared" si="9"/>
        <v>1299.15132523828</v>
      </c>
      <c r="Z22" s="29">
        <f t="shared" si="10"/>
        <v>4262.30750397963</v>
      </c>
      <c r="AA22" s="77">
        <v>37</v>
      </c>
      <c r="AB22" s="77" t="s">
        <v>27</v>
      </c>
      <c r="AC22" s="96" t="s">
        <v>28</v>
      </c>
      <c r="AD22" s="96" t="s">
        <v>76</v>
      </c>
      <c r="AE22" s="89" t="s">
        <v>30</v>
      </c>
      <c r="AF22" s="90" t="s">
        <v>63</v>
      </c>
    </row>
    <row r="23" ht="75" customHeight="1" spans="1:32">
      <c r="A23" s="15">
        <v>45003</v>
      </c>
      <c r="B23" s="16" t="s">
        <v>77</v>
      </c>
      <c r="C23" s="9">
        <v>18.2</v>
      </c>
      <c r="D23" s="10">
        <f t="shared" si="11"/>
        <v>11.308955658</v>
      </c>
      <c r="E23" s="11">
        <f t="shared" si="14"/>
        <v>11.55616</v>
      </c>
      <c r="F23" s="12">
        <f t="shared" si="12"/>
        <v>7.1806648910304</v>
      </c>
      <c r="G23" s="13">
        <v>35.2</v>
      </c>
      <c r="H23" s="10">
        <f t="shared" si="13"/>
        <v>21.872265888</v>
      </c>
      <c r="I23" s="9">
        <v>783</v>
      </c>
      <c r="J23" s="29">
        <f t="shared" si="1"/>
        <v>2568.8976417</v>
      </c>
      <c r="K23" s="13">
        <f t="shared" si="2"/>
        <v>30.9310344827586</v>
      </c>
      <c r="L23" s="30">
        <f t="shared" si="3"/>
        <v>9.4277792960146</v>
      </c>
      <c r="M23" s="14">
        <v>39</v>
      </c>
      <c r="N23" s="31">
        <f t="shared" si="4"/>
        <v>242.19</v>
      </c>
      <c r="O23" s="32" t="s">
        <v>26</v>
      </c>
      <c r="P23" s="33">
        <v>100</v>
      </c>
      <c r="Q23" s="47">
        <f t="shared" si="5"/>
        <v>6.775607122089</v>
      </c>
      <c r="R23" s="48">
        <v>621</v>
      </c>
      <c r="S23" s="55">
        <v>1.55</v>
      </c>
      <c r="T23" s="22">
        <f t="shared" si="6"/>
        <v>22.48084939</v>
      </c>
      <c r="U23" s="49">
        <v>10</v>
      </c>
      <c r="V23" s="172">
        <f t="shared" si="7"/>
        <v>50</v>
      </c>
      <c r="W23" s="194">
        <v>92</v>
      </c>
      <c r="X23" s="52">
        <f t="shared" si="8"/>
        <v>202.82528104</v>
      </c>
      <c r="Y23" s="202">
        <f t="shared" si="9"/>
        <v>1726.42140468227</v>
      </c>
      <c r="Z23" s="29">
        <f t="shared" si="10"/>
        <v>5664.11222869565</v>
      </c>
      <c r="AA23" s="72">
        <v>30</v>
      </c>
      <c r="AB23" s="77" t="s">
        <v>27</v>
      </c>
      <c r="AC23" s="99" t="s">
        <v>78</v>
      </c>
      <c r="AD23" s="99" t="s">
        <v>79</v>
      </c>
      <c r="AE23" s="100" t="s">
        <v>80</v>
      </c>
      <c r="AF23" s="101" t="s">
        <v>81</v>
      </c>
    </row>
    <row r="24" ht="75" customHeight="1" spans="1:32">
      <c r="A24" s="15">
        <v>45007</v>
      </c>
      <c r="B24" s="16" t="s">
        <v>82</v>
      </c>
      <c r="C24" s="9">
        <v>20.8</v>
      </c>
      <c r="D24" s="10">
        <f t="shared" si="11"/>
        <v>12.924520752</v>
      </c>
      <c r="E24" s="11">
        <f t="shared" si="14"/>
        <v>6.30336</v>
      </c>
      <c r="F24" s="12">
        <f t="shared" si="12"/>
        <v>3.9167263041984</v>
      </c>
      <c r="G24" s="13">
        <v>19.2</v>
      </c>
      <c r="H24" s="10">
        <f t="shared" si="13"/>
        <v>11.930326848</v>
      </c>
      <c r="I24" s="9">
        <v>369</v>
      </c>
      <c r="J24" s="29">
        <f t="shared" si="1"/>
        <v>1210.6299231</v>
      </c>
      <c r="K24" s="13">
        <f t="shared" si="2"/>
        <v>43.7560975609756</v>
      </c>
      <c r="L24" s="30">
        <f t="shared" si="3"/>
        <v>13.3368585163133</v>
      </c>
      <c r="M24" s="14">
        <v>26</v>
      </c>
      <c r="N24" s="31">
        <f t="shared" si="4"/>
        <v>161.46</v>
      </c>
      <c r="O24" s="35" t="s">
        <v>83</v>
      </c>
      <c r="P24" s="33">
        <v>150</v>
      </c>
      <c r="Q24" s="47">
        <f t="shared" si="5"/>
        <v>5.85402071276272</v>
      </c>
      <c r="R24" s="48">
        <v>621</v>
      </c>
      <c r="S24" s="55">
        <v>1.55</v>
      </c>
      <c r="T24" s="22">
        <f t="shared" si="6"/>
        <v>22.48084939</v>
      </c>
      <c r="U24" s="49">
        <v>12</v>
      </c>
      <c r="V24" s="172">
        <f t="shared" si="7"/>
        <v>53.6</v>
      </c>
      <c r="W24" s="195">
        <v>92</v>
      </c>
      <c r="X24" s="52">
        <f t="shared" si="8"/>
        <v>202.82528104</v>
      </c>
      <c r="Y24" s="202">
        <f t="shared" si="9"/>
        <v>1220.40133779264</v>
      </c>
      <c r="Z24" s="29">
        <f t="shared" si="10"/>
        <v>4003.94140304348</v>
      </c>
      <c r="AA24" s="77">
        <v>30</v>
      </c>
      <c r="AB24" s="77" t="s">
        <v>27</v>
      </c>
      <c r="AC24" s="102" t="s">
        <v>28</v>
      </c>
      <c r="AD24" s="102" t="s">
        <v>84</v>
      </c>
      <c r="AE24" s="103" t="s">
        <v>85</v>
      </c>
      <c r="AF24" s="104" t="s">
        <v>81</v>
      </c>
    </row>
    <row r="25" ht="75" customHeight="1" spans="1:32">
      <c r="A25" s="15">
        <v>45009</v>
      </c>
      <c r="B25" s="16" t="s">
        <v>86</v>
      </c>
      <c r="C25" s="9">
        <v>13.9</v>
      </c>
      <c r="D25" s="10">
        <f t="shared" si="11"/>
        <v>8.637059541</v>
      </c>
      <c r="E25" s="11">
        <f t="shared" si="14"/>
        <v>8.73278</v>
      </c>
      <c r="F25" s="12">
        <f t="shared" si="12"/>
        <v>5.4262979006082</v>
      </c>
      <c r="G25" s="13">
        <v>26.6</v>
      </c>
      <c r="H25" s="10">
        <f t="shared" si="13"/>
        <v>16.528473654</v>
      </c>
      <c r="I25" s="9">
        <v>651</v>
      </c>
      <c r="J25" s="29">
        <f t="shared" si="1"/>
        <v>2135.8267749</v>
      </c>
      <c r="K25" s="13">
        <f t="shared" si="2"/>
        <v>31.4792626728111</v>
      </c>
      <c r="L25" s="30">
        <f t="shared" si="3"/>
        <v>9.5948792480886</v>
      </c>
      <c r="M25" s="14">
        <v>33</v>
      </c>
      <c r="N25" s="31">
        <f t="shared" si="4"/>
        <v>204.93</v>
      </c>
      <c r="O25" s="32" t="s">
        <v>40</v>
      </c>
      <c r="P25" s="33">
        <v>115</v>
      </c>
      <c r="Q25" s="47">
        <f t="shared" si="5"/>
        <v>7.45467079211889</v>
      </c>
      <c r="R25" s="48">
        <v>621</v>
      </c>
      <c r="S25" s="55">
        <v>1.65</v>
      </c>
      <c r="T25" s="22">
        <f t="shared" si="6"/>
        <v>23.93122677</v>
      </c>
      <c r="U25" s="49">
        <v>15</v>
      </c>
      <c r="V25" s="172">
        <f t="shared" si="7"/>
        <v>59</v>
      </c>
      <c r="W25" s="196">
        <v>90</v>
      </c>
      <c r="X25" s="52">
        <f t="shared" si="8"/>
        <v>198.4160358</v>
      </c>
      <c r="Y25" s="202">
        <f t="shared" si="9"/>
        <v>1696.35485287659</v>
      </c>
      <c r="Z25" s="29">
        <f t="shared" si="10"/>
        <v>5565.46868587615</v>
      </c>
      <c r="AA25" s="72">
        <v>56</v>
      </c>
      <c r="AB25" s="77" t="s">
        <v>27</v>
      </c>
      <c r="AC25" s="99" t="s">
        <v>28</v>
      </c>
      <c r="AD25" s="99" t="s">
        <v>87</v>
      </c>
      <c r="AE25" s="100" t="s">
        <v>88</v>
      </c>
      <c r="AF25" s="101" t="s">
        <v>81</v>
      </c>
    </row>
    <row r="26" ht="75" customHeight="1" spans="1:32">
      <c r="A26" s="17">
        <v>45026</v>
      </c>
      <c r="B26" s="18" t="s">
        <v>89</v>
      </c>
      <c r="C26" s="19">
        <v>17.9</v>
      </c>
      <c r="D26" s="10">
        <f t="shared" si="11"/>
        <v>11.122544301</v>
      </c>
      <c r="E26" s="11">
        <f t="shared" si="14"/>
        <v>9.78334</v>
      </c>
      <c r="F26" s="12">
        <f t="shared" si="12"/>
        <v>6.0790856179746</v>
      </c>
      <c r="G26" s="20">
        <v>29.8</v>
      </c>
      <c r="H26" s="10">
        <f t="shared" si="13"/>
        <v>18.516861462</v>
      </c>
      <c r="I26" s="19">
        <v>841</v>
      </c>
      <c r="J26" s="29">
        <f t="shared" si="1"/>
        <v>2759.1863559</v>
      </c>
      <c r="K26" s="13">
        <f t="shared" si="2"/>
        <v>33.2282996432818</v>
      </c>
      <c r="L26" s="30">
        <f t="shared" si="3"/>
        <v>10.1279857158778</v>
      </c>
      <c r="M26" s="36">
        <v>45</v>
      </c>
      <c r="N26" s="37">
        <f t="shared" si="4"/>
        <v>279.45</v>
      </c>
      <c r="O26" s="38" t="s">
        <v>90</v>
      </c>
      <c r="P26" s="39">
        <v>170</v>
      </c>
      <c r="Q26" s="47">
        <v>8</v>
      </c>
      <c r="R26" s="58">
        <v>621</v>
      </c>
      <c r="S26" s="59">
        <v>1.55</v>
      </c>
      <c r="T26" s="22">
        <f t="shared" si="6"/>
        <v>22.48084939</v>
      </c>
      <c r="U26" s="49">
        <v>11</v>
      </c>
      <c r="V26" s="172">
        <f t="shared" si="7"/>
        <v>51.8</v>
      </c>
      <c r="W26" s="197">
        <v>90</v>
      </c>
      <c r="X26" s="52">
        <f t="shared" si="8"/>
        <v>198.4160358</v>
      </c>
      <c r="Y26" s="203">
        <f t="shared" si="9"/>
        <v>1607.06387546967</v>
      </c>
      <c r="Z26" s="29">
        <f t="shared" si="10"/>
        <v>5272.51928448953</v>
      </c>
      <c r="AA26" s="77">
        <v>53</v>
      </c>
      <c r="AB26" s="77" t="s">
        <v>27</v>
      </c>
      <c r="AC26" s="102" t="s">
        <v>28</v>
      </c>
      <c r="AD26" s="102" t="s">
        <v>91</v>
      </c>
      <c r="AE26" s="103" t="s">
        <v>92</v>
      </c>
      <c r="AF26" s="104" t="s">
        <v>81</v>
      </c>
    </row>
    <row r="27" ht="75" customHeight="1" spans="1:32">
      <c r="A27" s="17">
        <v>45028</v>
      </c>
      <c r="B27" s="18" t="s">
        <v>68</v>
      </c>
      <c r="C27" s="19">
        <v>18</v>
      </c>
      <c r="D27" s="10">
        <f t="shared" si="11"/>
        <v>11.18468142</v>
      </c>
      <c r="E27" s="11">
        <f t="shared" si="14"/>
        <v>5.51544</v>
      </c>
      <c r="F27" s="12">
        <f t="shared" si="12"/>
        <v>3.4271355161736</v>
      </c>
      <c r="G27" s="20">
        <v>16.8</v>
      </c>
      <c r="H27" s="10">
        <f t="shared" si="13"/>
        <v>10.439035992</v>
      </c>
      <c r="I27" s="19">
        <v>296</v>
      </c>
      <c r="J27" s="29">
        <f t="shared" si="1"/>
        <v>971.1286104</v>
      </c>
      <c r="K27" s="13">
        <f t="shared" si="2"/>
        <v>33.5675675675676</v>
      </c>
      <c r="L27" s="30">
        <f t="shared" si="3"/>
        <v>10.2313945790429</v>
      </c>
      <c r="M27" s="36">
        <v>16</v>
      </c>
      <c r="N27" s="37">
        <f t="shared" si="4"/>
        <v>99.36</v>
      </c>
      <c r="O27" s="38" t="s">
        <v>93</v>
      </c>
      <c r="P27" s="39">
        <v>150</v>
      </c>
      <c r="Q27" s="33">
        <v>7</v>
      </c>
      <c r="R27" s="48">
        <v>621</v>
      </c>
      <c r="S27" s="55">
        <v>1.55</v>
      </c>
      <c r="T27" s="22">
        <f t="shared" si="6"/>
        <v>22.48084939</v>
      </c>
      <c r="U27" s="49">
        <v>14</v>
      </c>
      <c r="V27" s="172">
        <f t="shared" si="7"/>
        <v>57.2</v>
      </c>
      <c r="W27" s="194">
        <v>90</v>
      </c>
      <c r="X27" s="52">
        <f t="shared" si="8"/>
        <v>198.4160358</v>
      </c>
      <c r="Y27" s="202">
        <f t="shared" si="9"/>
        <v>1590.82125603865</v>
      </c>
      <c r="Z27" s="29">
        <f t="shared" si="10"/>
        <v>5219.22985057971</v>
      </c>
      <c r="AA27" s="72">
        <v>20</v>
      </c>
      <c r="AB27" s="77" t="s">
        <v>27</v>
      </c>
      <c r="AC27" s="99" t="s">
        <v>94</v>
      </c>
      <c r="AD27" s="99" t="s">
        <v>95</v>
      </c>
      <c r="AE27" s="100" t="s">
        <v>96</v>
      </c>
      <c r="AF27" s="101" t="s">
        <v>81</v>
      </c>
    </row>
    <row r="28" ht="75" customHeight="1" spans="1:32">
      <c r="A28" s="17">
        <v>45038</v>
      </c>
      <c r="B28" s="18" t="s">
        <v>97</v>
      </c>
      <c r="C28" s="19">
        <v>12.4</v>
      </c>
      <c r="D28" s="21">
        <f t="shared" si="11"/>
        <v>7.705002756</v>
      </c>
      <c r="E28" s="11">
        <f t="shared" si="14"/>
        <v>11.037446</v>
      </c>
      <c r="F28" s="12">
        <f t="shared" si="12"/>
        <v>6.85835095558074</v>
      </c>
      <c r="G28" s="20">
        <v>33.62</v>
      </c>
      <c r="H28" s="10">
        <f t="shared" si="13"/>
        <v>20.8904994078</v>
      </c>
      <c r="I28" s="19">
        <v>908</v>
      </c>
      <c r="J28" s="29">
        <f t="shared" si="1"/>
        <v>2979.0026292</v>
      </c>
      <c r="K28" s="13">
        <f t="shared" si="2"/>
        <v>30.7764317180617</v>
      </c>
      <c r="L28" s="30">
        <f t="shared" si="3"/>
        <v>9.3806563734066</v>
      </c>
      <c r="M28" s="36">
        <v>45</v>
      </c>
      <c r="N28" s="37">
        <f t="shared" si="4"/>
        <v>279.45</v>
      </c>
      <c r="O28" s="38" t="s">
        <v>33</v>
      </c>
      <c r="P28" s="39">
        <v>160</v>
      </c>
      <c r="Q28" s="47">
        <f t="shared" ref="Q28:Q68" si="15">(I28/E28)/10</f>
        <v>8.22654081388031</v>
      </c>
      <c r="R28" s="48">
        <v>621</v>
      </c>
      <c r="S28" s="55">
        <v>1.75</v>
      </c>
      <c r="T28" s="22">
        <f t="shared" si="6"/>
        <v>25.38160415</v>
      </c>
      <c r="U28" s="49">
        <v>20</v>
      </c>
      <c r="V28" s="172">
        <f t="shared" si="7"/>
        <v>68</v>
      </c>
      <c r="W28" s="194">
        <v>90</v>
      </c>
      <c r="X28" s="52">
        <f t="shared" si="8"/>
        <v>198.4160358</v>
      </c>
      <c r="Y28" s="202">
        <f t="shared" si="9"/>
        <v>1735.09393451422</v>
      </c>
      <c r="Z28" s="29">
        <f t="shared" si="10"/>
        <v>5692.56541060225</v>
      </c>
      <c r="AA28" s="77">
        <v>54</v>
      </c>
      <c r="AB28" s="77" t="s">
        <v>27</v>
      </c>
      <c r="AC28" s="102" t="s">
        <v>28</v>
      </c>
      <c r="AD28" s="102" t="s">
        <v>98</v>
      </c>
      <c r="AE28" s="103" t="s">
        <v>99</v>
      </c>
      <c r="AF28" s="106" t="s">
        <v>81</v>
      </c>
    </row>
    <row r="29" ht="75" customHeight="1" spans="1:32">
      <c r="A29" s="17">
        <v>45043</v>
      </c>
      <c r="B29" s="18" t="s">
        <v>100</v>
      </c>
      <c r="C29" s="19">
        <v>17.5</v>
      </c>
      <c r="D29" s="10">
        <f t="shared" si="11"/>
        <v>10.873995825</v>
      </c>
      <c r="E29" s="22">
        <f t="shared" si="14"/>
        <v>9.5207</v>
      </c>
      <c r="F29" s="12">
        <f t="shared" si="12"/>
        <v>5.915888688633</v>
      </c>
      <c r="G29" s="20">
        <v>29</v>
      </c>
      <c r="H29" s="10">
        <f t="shared" si="13"/>
        <v>18.01976451</v>
      </c>
      <c r="I29" s="19">
        <v>803</v>
      </c>
      <c r="J29" s="29">
        <f t="shared" si="1"/>
        <v>2634.5144397</v>
      </c>
      <c r="K29" s="13">
        <f t="shared" si="2"/>
        <v>30.1606475716065</v>
      </c>
      <c r="L29" s="30">
        <f t="shared" si="3"/>
        <v>9.19296536585235</v>
      </c>
      <c r="M29" s="36">
        <v>39</v>
      </c>
      <c r="N29" s="37">
        <f t="shared" si="4"/>
        <v>242.19</v>
      </c>
      <c r="O29" s="38" t="s">
        <v>93</v>
      </c>
      <c r="P29" s="39">
        <v>150</v>
      </c>
      <c r="Q29" s="47">
        <f t="shared" si="15"/>
        <v>8.43425378386043</v>
      </c>
      <c r="R29" s="58">
        <v>621</v>
      </c>
      <c r="S29" s="55">
        <v>1.75</v>
      </c>
      <c r="T29" s="22">
        <f t="shared" si="6"/>
        <v>25.38160415</v>
      </c>
      <c r="U29" s="49">
        <v>14</v>
      </c>
      <c r="V29" s="172">
        <f t="shared" si="7"/>
        <v>57.2</v>
      </c>
      <c r="W29" s="194">
        <v>90</v>
      </c>
      <c r="X29" s="52">
        <f t="shared" si="8"/>
        <v>198.4160358</v>
      </c>
      <c r="Y29" s="202">
        <f t="shared" si="9"/>
        <v>1770.51901399727</v>
      </c>
      <c r="Z29" s="29">
        <f t="shared" si="10"/>
        <v>5808.78942483092</v>
      </c>
      <c r="AA29" s="72">
        <v>56</v>
      </c>
      <c r="AB29" s="77" t="s">
        <v>27</v>
      </c>
      <c r="AC29" s="99" t="s">
        <v>28</v>
      </c>
      <c r="AD29" s="99" t="s">
        <v>101</v>
      </c>
      <c r="AE29" s="99" t="s">
        <v>102</v>
      </c>
      <c r="AF29" s="103" t="s">
        <v>81</v>
      </c>
    </row>
    <row r="30" ht="75" customHeight="1" spans="1:32">
      <c r="A30" s="17">
        <v>45045</v>
      </c>
      <c r="B30" s="18" t="s">
        <v>103</v>
      </c>
      <c r="C30" s="19">
        <v>16.5</v>
      </c>
      <c r="D30" s="10">
        <f t="shared" si="11"/>
        <v>10.252624635</v>
      </c>
      <c r="E30" s="22">
        <f t="shared" si="14"/>
        <v>9.5207</v>
      </c>
      <c r="F30" s="12">
        <f t="shared" si="12"/>
        <v>5.915888688633</v>
      </c>
      <c r="G30" s="20">
        <v>29</v>
      </c>
      <c r="H30" s="10">
        <f t="shared" si="13"/>
        <v>18.01976451</v>
      </c>
      <c r="I30" s="19">
        <v>846</v>
      </c>
      <c r="J30" s="29">
        <f t="shared" si="1"/>
        <v>2775.5905554</v>
      </c>
      <c r="K30" s="13">
        <f t="shared" si="2"/>
        <v>31.563829787234</v>
      </c>
      <c r="L30" s="30">
        <f t="shared" si="3"/>
        <v>9.62065530452554</v>
      </c>
      <c r="M30" s="36">
        <v>43</v>
      </c>
      <c r="N30" s="37">
        <f t="shared" si="4"/>
        <v>267.03</v>
      </c>
      <c r="O30" s="38" t="s">
        <v>33</v>
      </c>
      <c r="P30" s="39">
        <v>140</v>
      </c>
      <c r="Q30" s="47">
        <f t="shared" si="15"/>
        <v>8.88590124675707</v>
      </c>
      <c r="R30" s="48">
        <v>621</v>
      </c>
      <c r="S30" s="55">
        <v>1.55</v>
      </c>
      <c r="T30" s="22">
        <f t="shared" si="6"/>
        <v>22.48084939</v>
      </c>
      <c r="U30" s="49">
        <v>18</v>
      </c>
      <c r="V30" s="172">
        <f t="shared" si="7"/>
        <v>64.4</v>
      </c>
      <c r="W30" s="194">
        <v>89</v>
      </c>
      <c r="X30" s="52">
        <f t="shared" si="8"/>
        <v>196.21141318</v>
      </c>
      <c r="Y30" s="202">
        <f t="shared" si="9"/>
        <v>1691.80990899899</v>
      </c>
      <c r="Z30" s="29">
        <f t="shared" si="10"/>
        <v>5550.55745265925</v>
      </c>
      <c r="AA30" s="77">
        <v>45</v>
      </c>
      <c r="AB30" s="77" t="s">
        <v>27</v>
      </c>
      <c r="AC30" s="102" t="s">
        <v>28</v>
      </c>
      <c r="AD30" s="102" t="s">
        <v>104</v>
      </c>
      <c r="AE30" s="103" t="s">
        <v>105</v>
      </c>
      <c r="AF30" s="103" t="s">
        <v>81</v>
      </c>
    </row>
    <row r="31" ht="75" customHeight="1" spans="1:32">
      <c r="A31" s="17">
        <v>45079</v>
      </c>
      <c r="B31" s="18" t="s">
        <v>106</v>
      </c>
      <c r="C31" s="19">
        <v>14.5</v>
      </c>
      <c r="D31" s="10">
        <f t="shared" si="11"/>
        <v>9.009882255</v>
      </c>
      <c r="E31" s="22">
        <f t="shared" si="14"/>
        <v>14.14973</v>
      </c>
      <c r="F31" s="12">
        <f t="shared" si="12"/>
        <v>8.7922345682787</v>
      </c>
      <c r="G31" s="20">
        <v>43.1</v>
      </c>
      <c r="H31" s="10">
        <f t="shared" si="13"/>
        <v>26.781098289</v>
      </c>
      <c r="I31" s="19">
        <v>1346</v>
      </c>
      <c r="J31" s="29">
        <f t="shared" si="1"/>
        <v>4416.0105054</v>
      </c>
      <c r="K31" s="13">
        <f t="shared" si="2"/>
        <v>32.7570579494799</v>
      </c>
      <c r="L31" s="30">
        <f t="shared" si="3"/>
        <v>9.98435124782527</v>
      </c>
      <c r="M31" s="36">
        <v>71</v>
      </c>
      <c r="N31" s="37">
        <f t="shared" si="4"/>
        <v>440.91</v>
      </c>
      <c r="O31" s="38" t="s">
        <v>107</v>
      </c>
      <c r="P31" s="39">
        <v>160</v>
      </c>
      <c r="Q31" s="47">
        <f t="shared" si="15"/>
        <v>9.51254900270182</v>
      </c>
      <c r="R31" s="48">
        <v>621</v>
      </c>
      <c r="S31" s="55">
        <v>1.9</v>
      </c>
      <c r="T31" s="22">
        <f t="shared" si="6"/>
        <v>27.55717022</v>
      </c>
      <c r="U31" s="49">
        <v>24</v>
      </c>
      <c r="V31" s="172">
        <f t="shared" si="7"/>
        <v>75.2</v>
      </c>
      <c r="W31" s="194">
        <v>89</v>
      </c>
      <c r="X31" s="52">
        <f t="shared" si="8"/>
        <v>196.21141318</v>
      </c>
      <c r="Y31" s="202">
        <f t="shared" si="9"/>
        <v>1630.18303055045</v>
      </c>
      <c r="Z31" s="29">
        <f t="shared" si="10"/>
        <v>5348.36953093284</v>
      </c>
      <c r="AA31" s="72">
        <v>88</v>
      </c>
      <c r="AB31" s="77" t="s">
        <v>27</v>
      </c>
      <c r="AC31" s="99" t="s">
        <v>28</v>
      </c>
      <c r="AD31" s="99" t="s">
        <v>108</v>
      </c>
      <c r="AE31" s="100" t="s">
        <v>109</v>
      </c>
      <c r="AF31" s="103" t="s">
        <v>81</v>
      </c>
    </row>
    <row r="32" ht="75" customHeight="1" spans="1:32">
      <c r="A32" s="17">
        <v>45090</v>
      </c>
      <c r="B32" s="18" t="s">
        <v>110</v>
      </c>
      <c r="C32" s="19">
        <v>14.6</v>
      </c>
      <c r="D32" s="10">
        <f t="shared" si="11"/>
        <v>9.072019374</v>
      </c>
      <c r="E32" s="22">
        <f t="shared" si="14"/>
        <v>14.18256</v>
      </c>
      <c r="F32" s="12">
        <f t="shared" si="12"/>
        <v>8.8126341844464</v>
      </c>
      <c r="G32" s="20">
        <v>43.2</v>
      </c>
      <c r="H32" s="10">
        <f t="shared" si="13"/>
        <v>26.843235408</v>
      </c>
      <c r="I32" s="19">
        <v>1387</v>
      </c>
      <c r="J32" s="29">
        <f t="shared" si="1"/>
        <v>4550.5249413</v>
      </c>
      <c r="K32" s="13">
        <f t="shared" si="2"/>
        <v>37.1614996395097</v>
      </c>
      <c r="L32" s="30">
        <f t="shared" si="3"/>
        <v>11.3268250729058</v>
      </c>
      <c r="M32" s="36">
        <v>83</v>
      </c>
      <c r="N32" s="37">
        <f t="shared" si="4"/>
        <v>515.43</v>
      </c>
      <c r="O32" s="38" t="s">
        <v>111</v>
      </c>
      <c r="P32" s="39">
        <v>175</v>
      </c>
      <c r="Q32" s="47">
        <f t="shared" si="15"/>
        <v>9.77961665594928</v>
      </c>
      <c r="R32" s="48">
        <v>621</v>
      </c>
      <c r="S32" s="55">
        <v>1.65</v>
      </c>
      <c r="T32" s="22">
        <f t="shared" si="6"/>
        <v>23.93122677</v>
      </c>
      <c r="U32" s="49">
        <v>22</v>
      </c>
      <c r="V32" s="172">
        <f t="shared" si="7"/>
        <v>71.6</v>
      </c>
      <c r="W32" s="194">
        <v>88</v>
      </c>
      <c r="X32" s="52">
        <f t="shared" si="8"/>
        <v>194.00679056</v>
      </c>
      <c r="Y32" s="202">
        <f t="shared" si="9"/>
        <v>1436.97107269658</v>
      </c>
      <c r="Z32" s="29">
        <f t="shared" si="10"/>
        <v>4714.47203044875</v>
      </c>
      <c r="AA32" s="77">
        <v>100</v>
      </c>
      <c r="AB32" s="77" t="s">
        <v>27</v>
      </c>
      <c r="AC32" s="102" t="s">
        <v>28</v>
      </c>
      <c r="AD32" s="102" t="s">
        <v>112</v>
      </c>
      <c r="AE32" s="103" t="s">
        <v>113</v>
      </c>
      <c r="AF32" s="103" t="s">
        <v>81</v>
      </c>
    </row>
    <row r="33" ht="75" customHeight="1" spans="1:32">
      <c r="A33" s="17">
        <v>45091</v>
      </c>
      <c r="B33" s="18" t="s">
        <v>114</v>
      </c>
      <c r="C33" s="19">
        <v>18.2</v>
      </c>
      <c r="D33" s="23">
        <f t="shared" si="11"/>
        <v>11.308955658</v>
      </c>
      <c r="E33" s="11">
        <f t="shared" si="14"/>
        <v>12.21276</v>
      </c>
      <c r="F33" s="12">
        <f t="shared" si="12"/>
        <v>7.5886572143844</v>
      </c>
      <c r="G33" s="20">
        <v>37.2</v>
      </c>
      <c r="H33" s="10">
        <f t="shared" si="13"/>
        <v>23.115008268</v>
      </c>
      <c r="I33" s="19">
        <v>941</v>
      </c>
      <c r="J33" s="29">
        <f t="shared" si="1"/>
        <v>3087.2703459</v>
      </c>
      <c r="K33" s="13">
        <f t="shared" si="2"/>
        <v>31.0170031880978</v>
      </c>
      <c r="L33" s="30">
        <f t="shared" si="3"/>
        <v>9.45398255736215</v>
      </c>
      <c r="M33" s="36">
        <v>47</v>
      </c>
      <c r="N33" s="37">
        <f t="shared" si="4"/>
        <v>291.87</v>
      </c>
      <c r="O33" s="38" t="s">
        <v>33</v>
      </c>
      <c r="P33" s="39">
        <v>165</v>
      </c>
      <c r="Q33" s="47">
        <f t="shared" si="15"/>
        <v>7.70505602337228</v>
      </c>
      <c r="R33" s="48">
        <v>621</v>
      </c>
      <c r="S33" s="55">
        <v>2</v>
      </c>
      <c r="T33" s="22">
        <f t="shared" si="6"/>
        <v>29.0075476</v>
      </c>
      <c r="U33" s="49">
        <v>17</v>
      </c>
      <c r="V33" s="172">
        <f t="shared" si="7"/>
        <v>62.6</v>
      </c>
      <c r="W33" s="194">
        <v>88</v>
      </c>
      <c r="X33" s="52">
        <f t="shared" si="8"/>
        <v>194.00679056</v>
      </c>
      <c r="Y33" s="202">
        <f t="shared" si="9"/>
        <v>1721.63634494809</v>
      </c>
      <c r="Z33" s="29">
        <f t="shared" si="10"/>
        <v>5648.41321379587</v>
      </c>
      <c r="AA33" s="72">
        <v>51</v>
      </c>
      <c r="AB33" s="77" t="s">
        <v>27</v>
      </c>
      <c r="AC33" s="99" t="s">
        <v>28</v>
      </c>
      <c r="AD33" s="99" t="s">
        <v>115</v>
      </c>
      <c r="AE33" s="100" t="s">
        <v>116</v>
      </c>
      <c r="AF33" s="103" t="s">
        <v>81</v>
      </c>
    </row>
    <row r="34" ht="75" customHeight="1" spans="1:32">
      <c r="A34" s="17">
        <v>45098</v>
      </c>
      <c r="B34" s="18" t="s">
        <v>117</v>
      </c>
      <c r="C34" s="19">
        <v>16.7</v>
      </c>
      <c r="D34" s="10">
        <f t="shared" si="11"/>
        <v>10.376898873</v>
      </c>
      <c r="E34" s="11">
        <f t="shared" si="14"/>
        <v>11.91729</v>
      </c>
      <c r="F34" s="12">
        <f t="shared" si="12"/>
        <v>7.4050606688751</v>
      </c>
      <c r="G34" s="20">
        <v>36.3</v>
      </c>
      <c r="H34" s="10">
        <f t="shared" si="13"/>
        <v>22.555774197</v>
      </c>
      <c r="I34" s="19">
        <v>633</v>
      </c>
      <c r="J34" s="29">
        <f t="shared" si="1"/>
        <v>2076.7716567</v>
      </c>
      <c r="K34" s="13">
        <f t="shared" si="2"/>
        <v>39.2417061611374</v>
      </c>
      <c r="L34" s="30">
        <f t="shared" si="3"/>
        <v>11.9608720197342</v>
      </c>
      <c r="M34" s="36">
        <v>40</v>
      </c>
      <c r="N34" s="37">
        <f t="shared" si="4"/>
        <v>248.4</v>
      </c>
      <c r="O34" s="38" t="s">
        <v>33</v>
      </c>
      <c r="P34" s="39">
        <v>165</v>
      </c>
      <c r="Q34" s="47">
        <f t="shared" si="15"/>
        <v>5.31161027381225</v>
      </c>
      <c r="R34" s="48">
        <v>621</v>
      </c>
      <c r="S34" s="55">
        <v>1.45</v>
      </c>
      <c r="T34" s="22">
        <f t="shared" si="6"/>
        <v>21.03047201</v>
      </c>
      <c r="U34" s="49">
        <v>28</v>
      </c>
      <c r="V34" s="172">
        <f t="shared" si="7"/>
        <v>82.4</v>
      </c>
      <c r="W34" s="194">
        <v>88</v>
      </c>
      <c r="X34" s="52">
        <f t="shared" si="8"/>
        <v>194.00679056</v>
      </c>
      <c r="Y34" s="202">
        <f t="shared" si="9"/>
        <v>1360.79710144928</v>
      </c>
      <c r="Z34" s="29">
        <f t="shared" si="10"/>
        <v>4464.55742623913</v>
      </c>
      <c r="AA34" s="77">
        <v>52</v>
      </c>
      <c r="AB34" s="77" t="s">
        <v>27</v>
      </c>
      <c r="AC34" s="102" t="s">
        <v>28</v>
      </c>
      <c r="AD34" s="102" t="s">
        <v>118</v>
      </c>
      <c r="AE34" s="103" t="s">
        <v>116</v>
      </c>
      <c r="AF34" s="103" t="s">
        <v>81</v>
      </c>
    </row>
    <row r="35" ht="75" customHeight="1" spans="1:32">
      <c r="A35" s="17">
        <v>45099</v>
      </c>
      <c r="B35" s="18" t="s">
        <v>103</v>
      </c>
      <c r="C35" s="19">
        <v>17.9</v>
      </c>
      <c r="D35" s="10">
        <f t="shared" si="11"/>
        <v>11.122544301</v>
      </c>
      <c r="E35" s="11">
        <f t="shared" si="14"/>
        <v>10.93239</v>
      </c>
      <c r="F35" s="12">
        <f t="shared" si="12"/>
        <v>6.7930721838441</v>
      </c>
      <c r="G35" s="20">
        <v>33.3</v>
      </c>
      <c r="H35" s="10">
        <f t="shared" si="13"/>
        <v>20.691660627</v>
      </c>
      <c r="I35" s="19">
        <v>800</v>
      </c>
      <c r="J35" s="29">
        <f t="shared" si="1"/>
        <v>2624.67192</v>
      </c>
      <c r="K35" s="13">
        <f t="shared" si="2"/>
        <v>31.82625</v>
      </c>
      <c r="L35" s="30">
        <f t="shared" si="3"/>
        <v>9.70064098525502</v>
      </c>
      <c r="M35" s="36">
        <v>41</v>
      </c>
      <c r="N35" s="37">
        <f t="shared" si="4"/>
        <v>254.61</v>
      </c>
      <c r="O35" s="38" t="s">
        <v>33</v>
      </c>
      <c r="P35" s="39">
        <v>165</v>
      </c>
      <c r="Q35" s="47">
        <f t="shared" si="15"/>
        <v>7.31770454584954</v>
      </c>
      <c r="R35" s="48">
        <v>621</v>
      </c>
      <c r="S35" s="55">
        <v>1.75</v>
      </c>
      <c r="T35" s="22">
        <f t="shared" si="6"/>
        <v>25.38160415</v>
      </c>
      <c r="U35" s="60">
        <v>28</v>
      </c>
      <c r="V35" s="52">
        <f t="shared" si="7"/>
        <v>82.4</v>
      </c>
      <c r="W35" s="194">
        <v>86</v>
      </c>
      <c r="X35" s="52">
        <f t="shared" si="8"/>
        <v>189.59754532</v>
      </c>
      <c r="Y35" s="202">
        <f t="shared" si="9"/>
        <v>1677.86025686344</v>
      </c>
      <c r="Z35" s="29">
        <f t="shared" si="10"/>
        <v>5504.79087734182</v>
      </c>
      <c r="AA35" s="72">
        <v>50</v>
      </c>
      <c r="AB35" s="77" t="s">
        <v>27</v>
      </c>
      <c r="AC35" s="99" t="s">
        <v>28</v>
      </c>
      <c r="AD35" s="99" t="s">
        <v>119</v>
      </c>
      <c r="AE35" s="100" t="s">
        <v>120</v>
      </c>
      <c r="AF35" s="103" t="s">
        <v>81</v>
      </c>
    </row>
    <row r="36" ht="75" customHeight="1" spans="1:32">
      <c r="A36" s="17">
        <v>45105</v>
      </c>
      <c r="B36" s="18" t="s">
        <v>121</v>
      </c>
      <c r="C36" s="19">
        <v>16.1</v>
      </c>
      <c r="D36" s="10">
        <f t="shared" si="11"/>
        <v>10.004076159</v>
      </c>
      <c r="E36" s="11">
        <f t="shared" si="14"/>
        <v>13.7886</v>
      </c>
      <c r="F36" s="12">
        <f t="shared" si="12"/>
        <v>8.567838790434</v>
      </c>
      <c r="G36" s="20">
        <v>42</v>
      </c>
      <c r="H36" s="10">
        <f t="shared" si="13"/>
        <v>26.09758998</v>
      </c>
      <c r="I36" s="19">
        <v>1182</v>
      </c>
      <c r="J36" s="29">
        <f t="shared" si="1"/>
        <v>3877.9527618</v>
      </c>
      <c r="K36" s="13">
        <f t="shared" si="2"/>
        <v>31.5228426395939</v>
      </c>
      <c r="L36" s="30">
        <f t="shared" si="3"/>
        <v>9.60816242194382</v>
      </c>
      <c r="M36" s="36">
        <v>60</v>
      </c>
      <c r="N36" s="37">
        <f t="shared" si="4"/>
        <v>372.6</v>
      </c>
      <c r="O36" s="38" t="s">
        <v>122</v>
      </c>
      <c r="P36" s="39">
        <v>135</v>
      </c>
      <c r="Q36" s="47">
        <f t="shared" si="15"/>
        <v>8.57229885557635</v>
      </c>
      <c r="R36" s="48">
        <v>621</v>
      </c>
      <c r="S36" s="55">
        <v>1.65</v>
      </c>
      <c r="T36" s="22">
        <f t="shared" si="6"/>
        <v>23.93122677</v>
      </c>
      <c r="U36" s="60">
        <v>18</v>
      </c>
      <c r="V36" s="52">
        <f t="shared" si="7"/>
        <v>64.4</v>
      </c>
      <c r="W36" s="194">
        <v>85</v>
      </c>
      <c r="X36" s="52">
        <f t="shared" si="8"/>
        <v>187.3929227</v>
      </c>
      <c r="Y36" s="202">
        <f t="shared" si="9"/>
        <v>1694.00966183575</v>
      </c>
      <c r="Z36" s="29">
        <f t="shared" si="10"/>
        <v>5557.77448953623</v>
      </c>
      <c r="AA36" s="107">
        <v>69</v>
      </c>
      <c r="AB36" s="77" t="s">
        <v>27</v>
      </c>
      <c r="AC36" s="108" t="s">
        <v>28</v>
      </c>
      <c r="AD36" s="109" t="s">
        <v>123</v>
      </c>
      <c r="AE36" s="110" t="s">
        <v>124</v>
      </c>
      <c r="AF36" s="103" t="s">
        <v>81</v>
      </c>
    </row>
    <row r="37" ht="75" customHeight="1" spans="1:32">
      <c r="A37" s="17">
        <v>45106</v>
      </c>
      <c r="B37" s="18" t="s">
        <v>125</v>
      </c>
      <c r="C37" s="19">
        <v>15.2</v>
      </c>
      <c r="D37" s="10">
        <f t="shared" si="11"/>
        <v>9.444842088</v>
      </c>
      <c r="E37" s="11">
        <f t="shared" si="14"/>
        <v>12.37691</v>
      </c>
      <c r="F37" s="12">
        <f t="shared" si="12"/>
        <v>7.6906552952229</v>
      </c>
      <c r="G37" s="20">
        <v>37.7</v>
      </c>
      <c r="H37" s="10">
        <f t="shared" si="13"/>
        <v>23.425693863</v>
      </c>
      <c r="I37" s="19">
        <v>891</v>
      </c>
      <c r="J37" s="29">
        <f t="shared" si="1"/>
        <v>2923.2283509</v>
      </c>
      <c r="K37" s="13">
        <f t="shared" si="2"/>
        <v>41.8181818181818</v>
      </c>
      <c r="L37" s="30">
        <f t="shared" si="3"/>
        <v>12.7461817988076</v>
      </c>
      <c r="M37" s="36">
        <v>60</v>
      </c>
      <c r="N37" s="37">
        <f t="shared" si="4"/>
        <v>372.6</v>
      </c>
      <c r="O37" s="38" t="s">
        <v>40</v>
      </c>
      <c r="P37" s="39">
        <v>145</v>
      </c>
      <c r="Q37" s="47">
        <f t="shared" si="15"/>
        <v>7.19888889876391</v>
      </c>
      <c r="R37" s="48">
        <v>621</v>
      </c>
      <c r="S37" s="55">
        <v>1.65</v>
      </c>
      <c r="T37" s="22">
        <f t="shared" si="6"/>
        <v>23.93122677</v>
      </c>
      <c r="U37" s="60">
        <v>24</v>
      </c>
      <c r="V37" s="52">
        <f t="shared" si="7"/>
        <v>75.2</v>
      </c>
      <c r="W37" s="194">
        <v>84</v>
      </c>
      <c r="X37" s="52">
        <f t="shared" si="8"/>
        <v>185.18830008</v>
      </c>
      <c r="Y37" s="202">
        <f t="shared" si="9"/>
        <v>1276.95652173913</v>
      </c>
      <c r="Z37" s="29">
        <f t="shared" si="10"/>
        <v>4189.48990708696</v>
      </c>
      <c r="AA37" s="107">
        <v>73</v>
      </c>
      <c r="AB37" s="77" t="s">
        <v>27</v>
      </c>
      <c r="AC37" s="108" t="s">
        <v>28</v>
      </c>
      <c r="AD37" s="109" t="s">
        <v>126</v>
      </c>
      <c r="AE37" s="110" t="s">
        <v>127</v>
      </c>
      <c r="AF37" s="103" t="s">
        <v>81</v>
      </c>
    </row>
    <row r="38" ht="75" customHeight="1" spans="1:32">
      <c r="A38" s="17">
        <v>45112</v>
      </c>
      <c r="B38" s="18" t="s">
        <v>128</v>
      </c>
      <c r="C38" s="19">
        <v>20</v>
      </c>
      <c r="D38" s="10">
        <f t="shared" si="11"/>
        <v>12.4274238</v>
      </c>
      <c r="E38" s="11">
        <f t="shared" si="14"/>
        <v>7.32109</v>
      </c>
      <c r="F38" s="12">
        <f t="shared" si="12"/>
        <v>4.5491144053971</v>
      </c>
      <c r="G38" s="20">
        <v>22.3</v>
      </c>
      <c r="H38" s="10">
        <f t="shared" si="13"/>
        <v>13.856577537</v>
      </c>
      <c r="I38" s="19">
        <v>565</v>
      </c>
      <c r="J38" s="29">
        <f t="shared" si="1"/>
        <v>1853.6745435</v>
      </c>
      <c r="K38" s="13">
        <f t="shared" si="2"/>
        <v>36.270796460177</v>
      </c>
      <c r="L38" s="30">
        <f t="shared" si="3"/>
        <v>11.0553387442578</v>
      </c>
      <c r="M38" s="36">
        <v>33</v>
      </c>
      <c r="N38" s="37">
        <f t="shared" si="4"/>
        <v>204.93</v>
      </c>
      <c r="O38" s="38" t="s">
        <v>40</v>
      </c>
      <c r="P38" s="39">
        <v>175</v>
      </c>
      <c r="Q38" s="47">
        <f t="shared" si="15"/>
        <v>7.71743005481424</v>
      </c>
      <c r="R38" s="58">
        <v>621</v>
      </c>
      <c r="S38" s="55">
        <v>1.65</v>
      </c>
      <c r="T38" s="22">
        <f t="shared" si="6"/>
        <v>23.93122677</v>
      </c>
      <c r="U38" s="60">
        <v>22</v>
      </c>
      <c r="V38" s="52">
        <f t="shared" si="7"/>
        <v>71.6</v>
      </c>
      <c r="W38" s="194">
        <v>84</v>
      </c>
      <c r="X38" s="52">
        <f t="shared" si="8"/>
        <v>185.18830008</v>
      </c>
      <c r="Y38" s="202">
        <f t="shared" si="9"/>
        <v>1472.25882008491</v>
      </c>
      <c r="Z38" s="29">
        <f t="shared" si="10"/>
        <v>4830.24548006148</v>
      </c>
      <c r="AA38" s="111">
        <v>30</v>
      </c>
      <c r="AB38" s="77" t="s">
        <v>27</v>
      </c>
      <c r="AC38" s="112" t="s">
        <v>28</v>
      </c>
      <c r="AD38" s="113" t="s">
        <v>129</v>
      </c>
      <c r="AE38" s="114" t="s">
        <v>130</v>
      </c>
      <c r="AF38" s="115" t="s">
        <v>131</v>
      </c>
    </row>
    <row r="39" ht="75" customHeight="1" spans="1:32">
      <c r="A39" s="17">
        <v>45113</v>
      </c>
      <c r="B39" s="18" t="s">
        <v>132</v>
      </c>
      <c r="C39" s="19">
        <v>18.6</v>
      </c>
      <c r="D39" s="10">
        <f t="shared" si="11"/>
        <v>11.557504134</v>
      </c>
      <c r="E39" s="11">
        <f t="shared" si="14"/>
        <v>10.128055</v>
      </c>
      <c r="F39" s="12">
        <f t="shared" si="12"/>
        <v>6.29328158773545</v>
      </c>
      <c r="G39" s="20">
        <v>30.85</v>
      </c>
      <c r="H39" s="10">
        <f t="shared" si="13"/>
        <v>19.1693012115</v>
      </c>
      <c r="I39" s="19">
        <v>806</v>
      </c>
      <c r="J39" s="29">
        <f t="shared" si="1"/>
        <v>2644.3569594</v>
      </c>
      <c r="K39" s="13">
        <f t="shared" si="2"/>
        <v>30.818858560794</v>
      </c>
      <c r="L39" s="30">
        <f t="shared" si="3"/>
        <v>9.39358807505177</v>
      </c>
      <c r="M39" s="36">
        <v>40</v>
      </c>
      <c r="N39" s="37">
        <f t="shared" si="4"/>
        <v>248.4</v>
      </c>
      <c r="O39" s="38" t="s">
        <v>93</v>
      </c>
      <c r="P39" s="39">
        <v>165</v>
      </c>
      <c r="Q39" s="47">
        <f t="shared" si="15"/>
        <v>7.95809264463908</v>
      </c>
      <c r="R39" s="48">
        <v>621</v>
      </c>
      <c r="S39" s="55">
        <v>1.85</v>
      </c>
      <c r="T39" s="22">
        <f t="shared" si="6"/>
        <v>26.83198153</v>
      </c>
      <c r="U39" s="60">
        <v>21</v>
      </c>
      <c r="V39" s="52">
        <f t="shared" si="7"/>
        <v>69.8</v>
      </c>
      <c r="W39" s="194">
        <v>84</v>
      </c>
      <c r="X39" s="52">
        <f t="shared" si="8"/>
        <v>185.18830008</v>
      </c>
      <c r="Y39" s="202">
        <f t="shared" si="9"/>
        <v>1732.70531400966</v>
      </c>
      <c r="Z39" s="29">
        <f t="shared" si="10"/>
        <v>5684.72872914493</v>
      </c>
      <c r="AA39" s="111">
        <v>44</v>
      </c>
      <c r="AB39" s="77" t="s">
        <v>27</v>
      </c>
      <c r="AC39" s="112" t="s">
        <v>28</v>
      </c>
      <c r="AD39" s="113" t="s">
        <v>133</v>
      </c>
      <c r="AE39" s="114" t="s">
        <v>134</v>
      </c>
      <c r="AF39" s="115" t="s">
        <v>131</v>
      </c>
    </row>
    <row r="40" ht="75" customHeight="1" spans="1:32">
      <c r="A40" s="17">
        <v>45114</v>
      </c>
      <c r="B40" s="18" t="s">
        <v>100</v>
      </c>
      <c r="C40" s="19">
        <v>19.1</v>
      </c>
      <c r="D40" s="10">
        <f t="shared" si="11"/>
        <v>11.868189729</v>
      </c>
      <c r="E40" s="11">
        <f t="shared" si="14"/>
        <v>10.70258</v>
      </c>
      <c r="F40" s="12">
        <f t="shared" si="12"/>
        <v>6.6502748706702</v>
      </c>
      <c r="G40" s="20">
        <v>32.6</v>
      </c>
      <c r="H40" s="10">
        <f t="shared" si="13"/>
        <v>20.256700794</v>
      </c>
      <c r="I40" s="19">
        <v>793</v>
      </c>
      <c r="J40" s="29">
        <f t="shared" si="1"/>
        <v>2601.7060407</v>
      </c>
      <c r="K40" s="13">
        <f t="shared" si="2"/>
        <v>35.2395964691047</v>
      </c>
      <c r="L40" s="30">
        <f t="shared" si="3"/>
        <v>10.7410289874567</v>
      </c>
      <c r="M40" s="36">
        <v>45</v>
      </c>
      <c r="N40" s="37">
        <f t="shared" si="4"/>
        <v>279.45</v>
      </c>
      <c r="O40" s="38" t="s">
        <v>40</v>
      </c>
      <c r="P40" s="39">
        <v>175</v>
      </c>
      <c r="Q40" s="47">
        <f t="shared" si="15"/>
        <v>7.40942838082033</v>
      </c>
      <c r="R40" s="58">
        <v>621</v>
      </c>
      <c r="S40" s="55">
        <v>1.85</v>
      </c>
      <c r="T40" s="22">
        <f t="shared" si="6"/>
        <v>26.83198153</v>
      </c>
      <c r="U40" s="60">
        <v>22</v>
      </c>
      <c r="V40" s="52">
        <f t="shared" si="7"/>
        <v>71.6</v>
      </c>
      <c r="W40" s="194">
        <v>84</v>
      </c>
      <c r="X40" s="52">
        <f t="shared" si="8"/>
        <v>185.18830008</v>
      </c>
      <c r="Y40" s="202">
        <f t="shared" si="9"/>
        <v>1515.34084809447</v>
      </c>
      <c r="Z40" s="29">
        <f t="shared" si="10"/>
        <v>4971.59071652818</v>
      </c>
      <c r="AA40" s="111">
        <v>44</v>
      </c>
      <c r="AB40" s="77" t="s">
        <v>27</v>
      </c>
      <c r="AC40" s="112" t="s">
        <v>28</v>
      </c>
      <c r="AD40" s="113" t="s">
        <v>135</v>
      </c>
      <c r="AE40" s="114" t="s">
        <v>136</v>
      </c>
      <c r="AF40" s="115" t="s">
        <v>131</v>
      </c>
    </row>
    <row r="41" ht="75" customHeight="1" spans="1:32">
      <c r="A41" s="17">
        <v>45119</v>
      </c>
      <c r="B41" s="18" t="s">
        <v>137</v>
      </c>
      <c r="C41" s="19">
        <v>18.4</v>
      </c>
      <c r="D41" s="10">
        <f t="shared" si="11"/>
        <v>11.433229896</v>
      </c>
      <c r="E41" s="11">
        <f t="shared" si="14"/>
        <v>10.60409</v>
      </c>
      <c r="F41" s="12">
        <f t="shared" si="12"/>
        <v>6.5890760221671</v>
      </c>
      <c r="G41" s="20">
        <v>32.3</v>
      </c>
      <c r="H41" s="10">
        <f t="shared" si="13"/>
        <v>20.070289437</v>
      </c>
      <c r="I41" s="19">
        <v>806</v>
      </c>
      <c r="J41" s="29">
        <f t="shared" si="1"/>
        <v>2644.3569594</v>
      </c>
      <c r="K41" s="13">
        <f t="shared" si="2"/>
        <v>33.9007444168735</v>
      </c>
      <c r="L41" s="30">
        <f t="shared" si="3"/>
        <v>10.3329468825569</v>
      </c>
      <c r="M41" s="36">
        <v>44</v>
      </c>
      <c r="N41" s="37">
        <f t="shared" si="4"/>
        <v>273.24</v>
      </c>
      <c r="O41" s="38" t="s">
        <v>45</v>
      </c>
      <c r="P41" s="39">
        <v>280</v>
      </c>
      <c r="Q41" s="47">
        <f t="shared" si="15"/>
        <v>7.60084080765063</v>
      </c>
      <c r="R41" s="58">
        <v>621</v>
      </c>
      <c r="S41" s="55">
        <v>1.65</v>
      </c>
      <c r="T41" s="22">
        <f t="shared" si="6"/>
        <v>23.93122677</v>
      </c>
      <c r="U41" s="60">
        <v>27</v>
      </c>
      <c r="V41" s="52">
        <f t="shared" si="7"/>
        <v>80.6</v>
      </c>
      <c r="W41" s="194">
        <v>84</v>
      </c>
      <c r="X41" s="52">
        <f t="shared" si="8"/>
        <v>185.18830008</v>
      </c>
      <c r="Y41" s="202">
        <f t="shared" si="9"/>
        <v>1575.18664909969</v>
      </c>
      <c r="Z41" s="29">
        <f t="shared" si="10"/>
        <v>5167.93520831357</v>
      </c>
      <c r="AA41" s="111">
        <v>32</v>
      </c>
      <c r="AB41" s="77" t="s">
        <v>27</v>
      </c>
      <c r="AC41" s="112" t="s">
        <v>28</v>
      </c>
      <c r="AD41" s="113" t="s">
        <v>138</v>
      </c>
      <c r="AE41" s="114" t="s">
        <v>139</v>
      </c>
      <c r="AF41" s="115" t="s">
        <v>131</v>
      </c>
    </row>
    <row r="42" ht="75" customHeight="1" spans="1:32">
      <c r="A42" s="17">
        <v>45136</v>
      </c>
      <c r="B42" s="18" t="s">
        <v>140</v>
      </c>
      <c r="C42" s="19">
        <v>19.4</v>
      </c>
      <c r="D42" s="10">
        <f t="shared" si="11"/>
        <v>12.054601086</v>
      </c>
      <c r="E42" s="11">
        <f t="shared" si="14"/>
        <v>10.76824</v>
      </c>
      <c r="F42" s="12">
        <f t="shared" si="12"/>
        <v>6.6910741030056</v>
      </c>
      <c r="G42" s="20">
        <v>32.8</v>
      </c>
      <c r="H42" s="10">
        <f t="shared" si="13"/>
        <v>20.380975032</v>
      </c>
      <c r="I42" s="19">
        <v>957</v>
      </c>
      <c r="J42" s="29">
        <f t="shared" si="1"/>
        <v>3139.7637843</v>
      </c>
      <c r="K42" s="13">
        <f t="shared" si="2"/>
        <v>36.3385579937304</v>
      </c>
      <c r="L42" s="30">
        <f t="shared" si="3"/>
        <v>11.0759924596535</v>
      </c>
      <c r="M42" s="36">
        <v>56</v>
      </c>
      <c r="N42" s="37">
        <f t="shared" si="4"/>
        <v>347.76</v>
      </c>
      <c r="O42" s="38" t="s">
        <v>40</v>
      </c>
      <c r="P42" s="39">
        <v>175</v>
      </c>
      <c r="Q42" s="47">
        <f t="shared" si="15"/>
        <v>8.8872461980788</v>
      </c>
      <c r="R42" s="48">
        <v>621</v>
      </c>
      <c r="S42" s="55">
        <v>1.8</v>
      </c>
      <c r="T42" s="22">
        <f t="shared" si="6"/>
        <v>26.10679284</v>
      </c>
      <c r="U42" s="60">
        <v>27</v>
      </c>
      <c r="V42" s="52">
        <f t="shared" si="7"/>
        <v>80.6</v>
      </c>
      <c r="W42" s="194">
        <v>84</v>
      </c>
      <c r="X42" s="52">
        <f t="shared" si="8"/>
        <v>185.18830008</v>
      </c>
      <c r="Y42" s="202">
        <f t="shared" si="9"/>
        <v>1469.51345755694</v>
      </c>
      <c r="Z42" s="29">
        <f t="shared" si="10"/>
        <v>4821.23838513975</v>
      </c>
      <c r="AA42" s="111">
        <v>56</v>
      </c>
      <c r="AB42" s="77" t="s">
        <v>27</v>
      </c>
      <c r="AC42" s="116" t="s">
        <v>28</v>
      </c>
      <c r="AD42" s="117" t="s">
        <v>141</v>
      </c>
      <c r="AE42" s="118" t="s">
        <v>142</v>
      </c>
      <c r="AF42" s="119" t="s">
        <v>143</v>
      </c>
    </row>
    <row r="43" ht="75" customHeight="1" spans="1:32">
      <c r="A43" s="17">
        <v>45138</v>
      </c>
      <c r="B43" s="18" t="s">
        <v>144</v>
      </c>
      <c r="C43" s="19">
        <v>16.1</v>
      </c>
      <c r="D43" s="10">
        <f t="shared" si="11"/>
        <v>10.004076159</v>
      </c>
      <c r="E43" s="11">
        <f t="shared" si="14"/>
        <v>12.96785</v>
      </c>
      <c r="F43" s="12">
        <f t="shared" si="12"/>
        <v>8.0578483862415</v>
      </c>
      <c r="G43" s="20">
        <v>39.5</v>
      </c>
      <c r="H43" s="10">
        <f t="shared" si="13"/>
        <v>24.544162005</v>
      </c>
      <c r="I43" s="19">
        <v>1035</v>
      </c>
      <c r="J43" s="29">
        <f t="shared" si="1"/>
        <v>3395.6692965</v>
      </c>
      <c r="K43" s="13">
        <f t="shared" si="2"/>
        <v>36</v>
      </c>
      <c r="L43" s="30">
        <f t="shared" si="3"/>
        <v>10.9727999833213</v>
      </c>
      <c r="M43" s="36">
        <v>60</v>
      </c>
      <c r="N43" s="37">
        <f t="shared" si="4"/>
        <v>372.6</v>
      </c>
      <c r="O43" s="38" t="s">
        <v>40</v>
      </c>
      <c r="P43" s="39">
        <v>175</v>
      </c>
      <c r="Q43" s="47">
        <f t="shared" si="15"/>
        <v>7.98127677294232</v>
      </c>
      <c r="R43" s="48">
        <v>621</v>
      </c>
      <c r="S43" s="55">
        <v>1.65</v>
      </c>
      <c r="T43" s="22">
        <f t="shared" si="6"/>
        <v>23.93122677</v>
      </c>
      <c r="U43" s="60">
        <v>27</v>
      </c>
      <c r="V43" s="52">
        <f t="shared" si="7"/>
        <v>80.6</v>
      </c>
      <c r="W43" s="197">
        <v>84</v>
      </c>
      <c r="X43" s="52">
        <f t="shared" si="8"/>
        <v>185.18830008</v>
      </c>
      <c r="Y43" s="202">
        <f t="shared" si="9"/>
        <v>1483.33333333333</v>
      </c>
      <c r="Z43" s="29">
        <f t="shared" si="10"/>
        <v>4866.579185</v>
      </c>
      <c r="AA43" s="111">
        <v>67</v>
      </c>
      <c r="AB43" s="77" t="s">
        <v>27</v>
      </c>
      <c r="AC43" s="116" t="s">
        <v>28</v>
      </c>
      <c r="AD43" s="117" t="s">
        <v>145</v>
      </c>
      <c r="AE43" s="118" t="s">
        <v>146</v>
      </c>
      <c r="AF43" s="119" t="s">
        <v>143</v>
      </c>
    </row>
    <row r="44" ht="75" customHeight="1" spans="1:32">
      <c r="A44" s="17">
        <v>45146</v>
      </c>
      <c r="B44" s="18" t="s">
        <v>147</v>
      </c>
      <c r="C44" s="19">
        <v>15</v>
      </c>
      <c r="D44" s="10">
        <f t="shared" si="11"/>
        <v>9.32056785</v>
      </c>
      <c r="E44" s="11">
        <f t="shared" si="14"/>
        <v>12.96785</v>
      </c>
      <c r="F44" s="12">
        <f t="shared" si="12"/>
        <v>8.0578483862415</v>
      </c>
      <c r="G44" s="20">
        <v>39.5</v>
      </c>
      <c r="H44" s="10">
        <f t="shared" si="13"/>
        <v>24.544162005</v>
      </c>
      <c r="I44" s="19">
        <v>1066</v>
      </c>
      <c r="J44" s="29">
        <f t="shared" si="1"/>
        <v>3497.3753334</v>
      </c>
      <c r="K44" s="13">
        <f t="shared" si="2"/>
        <v>33.7879924953096</v>
      </c>
      <c r="L44" s="30">
        <f t="shared" si="3"/>
        <v>10.2985800969165</v>
      </c>
      <c r="M44" s="36">
        <v>58</v>
      </c>
      <c r="N44" s="37">
        <f t="shared" si="4"/>
        <v>360.18</v>
      </c>
      <c r="O44" s="32" t="s">
        <v>93</v>
      </c>
      <c r="P44" s="39">
        <v>160</v>
      </c>
      <c r="Q44" s="47">
        <f t="shared" si="15"/>
        <v>8.22032950720436</v>
      </c>
      <c r="R44" s="48">
        <v>621</v>
      </c>
      <c r="S44" s="55">
        <v>1.95</v>
      </c>
      <c r="T44" s="22">
        <f t="shared" si="6"/>
        <v>28.28235891</v>
      </c>
      <c r="U44" s="60">
        <v>20</v>
      </c>
      <c r="V44" s="52">
        <f t="shared" si="7"/>
        <v>68</v>
      </c>
      <c r="W44" s="197">
        <v>84</v>
      </c>
      <c r="X44" s="52">
        <f t="shared" si="8"/>
        <v>185.18830008</v>
      </c>
      <c r="Y44" s="202">
        <f t="shared" si="9"/>
        <v>1580.44311177744</v>
      </c>
      <c r="Z44" s="29">
        <f t="shared" si="10"/>
        <v>5185.1808207996</v>
      </c>
      <c r="AA44" s="120">
        <v>70</v>
      </c>
      <c r="AB44" s="77" t="s">
        <v>27</v>
      </c>
      <c r="AC44" s="121" t="s">
        <v>28</v>
      </c>
      <c r="AD44" s="122" t="s">
        <v>148</v>
      </c>
      <c r="AE44" s="123" t="s">
        <v>149</v>
      </c>
      <c r="AF44" s="124" t="s">
        <v>143</v>
      </c>
    </row>
    <row r="45" ht="75" customHeight="1" spans="1:32">
      <c r="A45" s="17">
        <v>45150</v>
      </c>
      <c r="B45" s="18" t="s">
        <v>150</v>
      </c>
      <c r="C45" s="19">
        <v>16.6</v>
      </c>
      <c r="D45" s="10">
        <f t="shared" si="11"/>
        <v>10.314761754</v>
      </c>
      <c r="E45" s="11">
        <f t="shared" si="14"/>
        <v>11.88446</v>
      </c>
      <c r="F45" s="12">
        <f t="shared" si="12"/>
        <v>7.3846610527074</v>
      </c>
      <c r="G45" s="20">
        <v>36.2</v>
      </c>
      <c r="H45" s="10">
        <f t="shared" si="13"/>
        <v>22.493637078</v>
      </c>
      <c r="I45" s="19">
        <v>1020</v>
      </c>
      <c r="J45" s="29">
        <f t="shared" si="1"/>
        <v>3346.456698</v>
      </c>
      <c r="K45" s="13">
        <f t="shared" si="2"/>
        <v>37.1382352941176</v>
      </c>
      <c r="L45" s="30">
        <f t="shared" si="3"/>
        <v>11.3197341004411</v>
      </c>
      <c r="M45" s="36">
        <v>61</v>
      </c>
      <c r="N45" s="37">
        <f t="shared" si="4"/>
        <v>378.81</v>
      </c>
      <c r="O45" s="38" t="s">
        <v>151</v>
      </c>
      <c r="P45" s="39">
        <v>180</v>
      </c>
      <c r="Q45" s="47">
        <f t="shared" si="15"/>
        <v>8.58263648495598</v>
      </c>
      <c r="R45" s="48">
        <v>621</v>
      </c>
      <c r="S45" s="55">
        <v>1.85</v>
      </c>
      <c r="T45" s="22">
        <f t="shared" si="6"/>
        <v>26.83198153</v>
      </c>
      <c r="U45" s="60">
        <v>23</v>
      </c>
      <c r="V45" s="52">
        <f t="shared" si="7"/>
        <v>73.4</v>
      </c>
      <c r="W45" s="197">
        <v>84</v>
      </c>
      <c r="X45" s="52">
        <f t="shared" si="8"/>
        <v>185.18830008</v>
      </c>
      <c r="Y45" s="202">
        <f t="shared" si="9"/>
        <v>1437.87122832027</v>
      </c>
      <c r="Z45" s="29">
        <f t="shared" si="10"/>
        <v>4717.42529693514</v>
      </c>
      <c r="AA45" s="125">
        <v>64</v>
      </c>
      <c r="AB45" s="77" t="s">
        <v>27</v>
      </c>
      <c r="AC45" s="116" t="s">
        <v>28</v>
      </c>
      <c r="AD45" s="118" t="s">
        <v>152</v>
      </c>
      <c r="AE45" s="118" t="s">
        <v>153</v>
      </c>
      <c r="AF45" s="126" t="s">
        <v>143</v>
      </c>
    </row>
    <row r="46" ht="75" customHeight="1" spans="1:32">
      <c r="A46" s="17">
        <v>45155</v>
      </c>
      <c r="B46" s="18" t="s">
        <v>154</v>
      </c>
      <c r="C46" s="19">
        <v>17.3</v>
      </c>
      <c r="D46" s="10">
        <f t="shared" si="11"/>
        <v>10.749721587</v>
      </c>
      <c r="E46" s="11">
        <f t="shared" si="14"/>
        <v>10.04598</v>
      </c>
      <c r="F46" s="12">
        <f t="shared" si="12"/>
        <v>6.2422825473162</v>
      </c>
      <c r="G46" s="20">
        <v>30.6</v>
      </c>
      <c r="H46" s="10">
        <f t="shared" si="13"/>
        <v>19.013958414</v>
      </c>
      <c r="I46" s="19">
        <v>936</v>
      </c>
      <c r="J46" s="29">
        <f t="shared" si="1"/>
        <v>3070.8661464</v>
      </c>
      <c r="K46" s="13">
        <f t="shared" si="2"/>
        <v>34.5</v>
      </c>
      <c r="L46" s="30">
        <f t="shared" si="3"/>
        <v>10.5155999840163</v>
      </c>
      <c r="M46" s="36">
        <v>52</v>
      </c>
      <c r="N46" s="37">
        <f t="shared" si="4"/>
        <v>322.92</v>
      </c>
      <c r="O46" s="38" t="s">
        <v>155</v>
      </c>
      <c r="P46" s="39">
        <v>170</v>
      </c>
      <c r="Q46" s="47">
        <f t="shared" si="15"/>
        <v>9.31715969970078</v>
      </c>
      <c r="R46" s="48">
        <v>621</v>
      </c>
      <c r="S46" s="55">
        <v>1.75</v>
      </c>
      <c r="T46" s="22">
        <f t="shared" si="6"/>
        <v>25.38160415</v>
      </c>
      <c r="U46" s="60">
        <v>24</v>
      </c>
      <c r="V46" s="52">
        <f t="shared" si="7"/>
        <v>75.2</v>
      </c>
      <c r="W46" s="197">
        <v>84</v>
      </c>
      <c r="X46" s="52">
        <f t="shared" si="8"/>
        <v>185.18830008</v>
      </c>
      <c r="Y46" s="202">
        <f t="shared" si="9"/>
        <v>1547.82608695652</v>
      </c>
      <c r="Z46" s="29">
        <f t="shared" si="10"/>
        <v>5078.16958434783</v>
      </c>
      <c r="AA46" s="125">
        <v>60</v>
      </c>
      <c r="AB46" s="77" t="s">
        <v>27</v>
      </c>
      <c r="AC46" s="116" t="s">
        <v>28</v>
      </c>
      <c r="AD46" s="118" t="s">
        <v>156</v>
      </c>
      <c r="AE46" s="118" t="s">
        <v>157</v>
      </c>
      <c r="AF46" s="126" t="s">
        <v>143</v>
      </c>
    </row>
    <row r="47" ht="75" customHeight="1" spans="1:32">
      <c r="A47" s="24">
        <v>45179</v>
      </c>
      <c r="B47" s="25" t="s">
        <v>158</v>
      </c>
      <c r="C47" s="19">
        <v>14.9</v>
      </c>
      <c r="D47" s="10">
        <f t="shared" si="11"/>
        <v>9.258430731</v>
      </c>
      <c r="E47" s="11">
        <f t="shared" si="14"/>
        <v>15.26595</v>
      </c>
      <c r="F47" s="12">
        <f t="shared" si="12"/>
        <v>9.4858215179805</v>
      </c>
      <c r="G47" s="20">
        <v>46.5</v>
      </c>
      <c r="H47" s="10">
        <f t="shared" si="13"/>
        <v>28.893760335</v>
      </c>
      <c r="I47" s="19">
        <v>1277</v>
      </c>
      <c r="J47" s="29">
        <f t="shared" si="1"/>
        <v>4189.6325523</v>
      </c>
      <c r="K47" s="13">
        <f t="shared" si="2"/>
        <v>33.0681284259984</v>
      </c>
      <c r="L47" s="30">
        <f t="shared" si="3"/>
        <v>10.079165528924</v>
      </c>
      <c r="M47" s="36">
        <v>68</v>
      </c>
      <c r="N47" s="37">
        <f t="shared" si="4"/>
        <v>422.28</v>
      </c>
      <c r="O47" s="38" t="s">
        <v>107</v>
      </c>
      <c r="P47" s="39">
        <v>150</v>
      </c>
      <c r="Q47" s="47">
        <f t="shared" si="15"/>
        <v>8.36502150210108</v>
      </c>
      <c r="R47" s="48">
        <v>621</v>
      </c>
      <c r="S47" s="55">
        <v>1.8</v>
      </c>
      <c r="T47" s="22">
        <f t="shared" si="6"/>
        <v>26.10679284</v>
      </c>
      <c r="U47" s="60">
        <v>22</v>
      </c>
      <c r="V47" s="52">
        <f t="shared" si="7"/>
        <v>71.6</v>
      </c>
      <c r="W47" s="197">
        <v>87</v>
      </c>
      <c r="X47" s="52">
        <f t="shared" si="8"/>
        <v>191.80216794</v>
      </c>
      <c r="Y47" s="202">
        <f t="shared" si="9"/>
        <v>1614.84796817278</v>
      </c>
      <c r="Z47" s="29">
        <f t="shared" si="10"/>
        <v>5298.05764641517</v>
      </c>
      <c r="AA47" s="125">
        <v>110</v>
      </c>
      <c r="AB47" s="77" t="s">
        <v>27</v>
      </c>
      <c r="AC47" s="116" t="s">
        <v>28</v>
      </c>
      <c r="AD47" s="118" t="s">
        <v>159</v>
      </c>
      <c r="AE47" s="118" t="s">
        <v>160</v>
      </c>
      <c r="AF47" s="126" t="s">
        <v>143</v>
      </c>
    </row>
    <row r="48" ht="75" customHeight="1" spans="1:32">
      <c r="A48" s="26">
        <v>45328</v>
      </c>
      <c r="B48" s="27" t="s">
        <v>161</v>
      </c>
      <c r="C48" s="19">
        <v>18.1</v>
      </c>
      <c r="D48" s="10">
        <f t="shared" si="11"/>
        <v>11.246818539</v>
      </c>
      <c r="E48" s="11">
        <f t="shared" si="14"/>
        <v>5.77808</v>
      </c>
      <c r="F48" s="12">
        <f t="shared" si="12"/>
        <v>3.5903324455152</v>
      </c>
      <c r="G48" s="20">
        <v>17.6</v>
      </c>
      <c r="H48" s="10">
        <f t="shared" si="13"/>
        <v>10.936132944</v>
      </c>
      <c r="I48" s="19">
        <v>403</v>
      </c>
      <c r="J48" s="29">
        <f t="shared" si="1"/>
        <v>1322.1784797</v>
      </c>
      <c r="K48" s="13">
        <f t="shared" si="2"/>
        <v>40.0645161290323</v>
      </c>
      <c r="L48" s="30">
        <f t="shared" si="3"/>
        <v>12.2116644975673</v>
      </c>
      <c r="M48" s="36">
        <v>26</v>
      </c>
      <c r="N48" s="37">
        <f t="shared" si="4"/>
        <v>161.46</v>
      </c>
      <c r="O48" s="38" t="s">
        <v>155</v>
      </c>
      <c r="P48" s="39">
        <v>175</v>
      </c>
      <c r="Q48" s="47">
        <f t="shared" si="15"/>
        <v>6.97463517292942</v>
      </c>
      <c r="R48" s="48">
        <v>621</v>
      </c>
      <c r="S48" s="55">
        <v>1.5</v>
      </c>
      <c r="T48" s="22">
        <f t="shared" si="6"/>
        <v>21.7556607</v>
      </c>
      <c r="U48" s="60">
        <v>13</v>
      </c>
      <c r="V48" s="52">
        <f t="shared" si="7"/>
        <v>55.4</v>
      </c>
      <c r="W48" s="197">
        <v>91</v>
      </c>
      <c r="X48" s="52">
        <f t="shared" si="8"/>
        <v>200.62065842</v>
      </c>
      <c r="Y48" s="202">
        <f t="shared" si="9"/>
        <v>1332.85024154589</v>
      </c>
      <c r="Z48" s="29">
        <f t="shared" si="10"/>
        <v>4372.86825318841</v>
      </c>
      <c r="AA48" s="107">
        <v>21</v>
      </c>
      <c r="AB48" s="77" t="s">
        <v>27</v>
      </c>
      <c r="AC48" s="116" t="s">
        <v>94</v>
      </c>
      <c r="AD48" s="117" t="s">
        <v>162</v>
      </c>
      <c r="AE48" s="127" t="s">
        <v>163</v>
      </c>
      <c r="AF48" s="126" t="s">
        <v>143</v>
      </c>
    </row>
    <row r="49" ht="75" customHeight="1" spans="1:32">
      <c r="A49" s="26">
        <v>45330</v>
      </c>
      <c r="B49" s="27" t="s">
        <v>164</v>
      </c>
      <c r="C49" s="19">
        <v>18.3</v>
      </c>
      <c r="D49" s="10">
        <f t="shared" si="11"/>
        <v>11.371092777</v>
      </c>
      <c r="E49" s="11">
        <f t="shared" si="14"/>
        <v>12.63955</v>
      </c>
      <c r="F49" s="12">
        <f t="shared" si="12"/>
        <v>7.8538522245645</v>
      </c>
      <c r="G49" s="20">
        <v>38.5</v>
      </c>
      <c r="H49" s="10">
        <f t="shared" si="13"/>
        <v>23.922790815</v>
      </c>
      <c r="I49" s="19">
        <v>1032</v>
      </c>
      <c r="J49" s="29">
        <f t="shared" si="1"/>
        <v>3385.8267768</v>
      </c>
      <c r="K49" s="13">
        <f t="shared" si="2"/>
        <v>46.9360465116279</v>
      </c>
      <c r="L49" s="30">
        <f t="shared" si="3"/>
        <v>14.3061069549989</v>
      </c>
      <c r="M49" s="36">
        <v>78</v>
      </c>
      <c r="N49" s="37">
        <f t="shared" si="4"/>
        <v>484.38</v>
      </c>
      <c r="O49" s="40" t="s">
        <v>66</v>
      </c>
      <c r="P49" s="39">
        <v>200</v>
      </c>
      <c r="Q49" s="47">
        <f t="shared" si="15"/>
        <v>8.16484764093658</v>
      </c>
      <c r="R49" s="58">
        <v>621</v>
      </c>
      <c r="S49" s="55">
        <v>1.6</v>
      </c>
      <c r="T49" s="22">
        <f t="shared" si="6"/>
        <v>23.20603808</v>
      </c>
      <c r="U49" s="60">
        <v>13</v>
      </c>
      <c r="V49" s="52">
        <f t="shared" si="7"/>
        <v>55.4</v>
      </c>
      <c r="W49" s="198">
        <v>92</v>
      </c>
      <c r="X49" s="52">
        <f t="shared" si="8"/>
        <v>202.82528104</v>
      </c>
      <c r="Y49" s="202">
        <f t="shared" si="9"/>
        <v>1137.71832032702</v>
      </c>
      <c r="Z49" s="29">
        <f t="shared" si="10"/>
        <v>3732.67166028986</v>
      </c>
      <c r="AA49" s="128">
        <v>60</v>
      </c>
      <c r="AB49" s="77" t="s">
        <v>27</v>
      </c>
      <c r="AC49" s="129" t="s">
        <v>94</v>
      </c>
      <c r="AD49" s="129" t="s">
        <v>165</v>
      </c>
      <c r="AE49" s="118" t="s">
        <v>163</v>
      </c>
      <c r="AF49" s="130" t="s">
        <v>143</v>
      </c>
    </row>
    <row r="50" ht="75" customHeight="1" spans="1:32">
      <c r="A50" s="26">
        <v>45341</v>
      </c>
      <c r="B50" s="27" t="s">
        <v>166</v>
      </c>
      <c r="C50" s="19">
        <v>18.6</v>
      </c>
      <c r="D50" s="10">
        <f t="shared" si="11"/>
        <v>11.557504134</v>
      </c>
      <c r="E50" s="11">
        <f t="shared" si="14"/>
        <v>9.94749</v>
      </c>
      <c r="F50" s="12">
        <f t="shared" si="12"/>
        <v>6.1810836988131</v>
      </c>
      <c r="G50" s="20">
        <v>30.3</v>
      </c>
      <c r="H50" s="10">
        <f t="shared" si="13"/>
        <v>18.827547057</v>
      </c>
      <c r="I50" s="19">
        <v>777</v>
      </c>
      <c r="J50" s="29">
        <f t="shared" si="1"/>
        <v>2549.2126023</v>
      </c>
      <c r="K50" s="13">
        <f t="shared" si="2"/>
        <v>31.1698841698842</v>
      </c>
      <c r="L50" s="30">
        <f t="shared" si="3"/>
        <v>9.50058068053981</v>
      </c>
      <c r="M50" s="36">
        <v>39</v>
      </c>
      <c r="N50" s="37">
        <f t="shared" si="4"/>
        <v>242.19</v>
      </c>
      <c r="O50" s="38" t="s">
        <v>167</v>
      </c>
      <c r="P50" s="39">
        <v>150</v>
      </c>
      <c r="Q50" s="47">
        <f t="shared" si="15"/>
        <v>7.81101564314214</v>
      </c>
      <c r="R50" s="48">
        <v>621</v>
      </c>
      <c r="S50" s="55">
        <v>1.7</v>
      </c>
      <c r="T50" s="22">
        <f t="shared" si="6"/>
        <v>24.65641546</v>
      </c>
      <c r="U50" s="60">
        <v>10</v>
      </c>
      <c r="V50" s="52">
        <f t="shared" si="7"/>
        <v>50</v>
      </c>
      <c r="W50" s="198">
        <v>92</v>
      </c>
      <c r="X50" s="52">
        <f t="shared" si="8"/>
        <v>202.82528104</v>
      </c>
      <c r="Y50" s="202">
        <f t="shared" si="9"/>
        <v>1713.19212188777</v>
      </c>
      <c r="Z50" s="29">
        <f t="shared" si="10"/>
        <v>5620.70906985507</v>
      </c>
      <c r="AA50" s="131">
        <v>65</v>
      </c>
      <c r="AB50" s="77" t="s">
        <v>27</v>
      </c>
      <c r="AC50" s="132" t="s">
        <v>94</v>
      </c>
      <c r="AD50" s="133" t="s">
        <v>168</v>
      </c>
      <c r="AE50" s="134" t="s">
        <v>163</v>
      </c>
      <c r="AF50" s="135" t="s">
        <v>169</v>
      </c>
    </row>
    <row r="51" ht="75" customHeight="1" spans="1:32">
      <c r="A51" s="26">
        <v>45342</v>
      </c>
      <c r="B51" s="27" t="s">
        <v>161</v>
      </c>
      <c r="C51" s="19">
        <v>17.3</v>
      </c>
      <c r="D51" s="10">
        <f t="shared" si="11"/>
        <v>10.749721587</v>
      </c>
      <c r="E51" s="11">
        <f t="shared" si="14"/>
        <v>8.83127</v>
      </c>
      <c r="F51" s="12">
        <f t="shared" si="12"/>
        <v>5.4874967491113</v>
      </c>
      <c r="G51" s="20">
        <v>26.9</v>
      </c>
      <c r="H51" s="10">
        <f t="shared" si="13"/>
        <v>16.714885011</v>
      </c>
      <c r="I51" s="19">
        <v>612</v>
      </c>
      <c r="J51" s="29">
        <f t="shared" si="1"/>
        <v>2007.8740188</v>
      </c>
      <c r="K51" s="13">
        <f t="shared" si="2"/>
        <v>29.4264705882353</v>
      </c>
      <c r="L51" s="30">
        <f t="shared" si="3"/>
        <v>8.96918822166095</v>
      </c>
      <c r="M51" s="36">
        <v>29</v>
      </c>
      <c r="N51" s="37">
        <f t="shared" si="4"/>
        <v>180.09</v>
      </c>
      <c r="O51" s="38" t="s">
        <v>167</v>
      </c>
      <c r="P51" s="39">
        <v>125</v>
      </c>
      <c r="Q51" s="47">
        <f t="shared" si="15"/>
        <v>6.92992061164476</v>
      </c>
      <c r="R51" s="58">
        <v>621</v>
      </c>
      <c r="S51" s="55">
        <v>1.7</v>
      </c>
      <c r="T51" s="22">
        <f t="shared" si="6"/>
        <v>24.65641546</v>
      </c>
      <c r="U51" s="60">
        <v>11</v>
      </c>
      <c r="V51" s="52">
        <f t="shared" si="7"/>
        <v>51.8</v>
      </c>
      <c r="W51" s="198">
        <v>93</v>
      </c>
      <c r="X51" s="52">
        <f t="shared" si="8"/>
        <v>205.02990366</v>
      </c>
      <c r="Y51" s="202">
        <f t="shared" si="9"/>
        <v>1814.69265367316</v>
      </c>
      <c r="Z51" s="29">
        <f t="shared" si="10"/>
        <v>5953.7160644078</v>
      </c>
      <c r="AA51" s="131">
        <v>40</v>
      </c>
      <c r="AB51" s="77" t="s">
        <v>27</v>
      </c>
      <c r="AC51" s="132" t="s">
        <v>28</v>
      </c>
      <c r="AD51" s="133" t="s">
        <v>170</v>
      </c>
      <c r="AE51" s="134" t="s">
        <v>171</v>
      </c>
      <c r="AF51" s="135" t="s">
        <v>169</v>
      </c>
    </row>
    <row r="52" ht="75" customHeight="1" spans="1:32">
      <c r="A52" s="26">
        <v>45368</v>
      </c>
      <c r="B52" s="27" t="s">
        <v>172</v>
      </c>
      <c r="C52" s="19">
        <v>18.7</v>
      </c>
      <c r="D52" s="10">
        <f t="shared" si="11"/>
        <v>11.619641253</v>
      </c>
      <c r="E52" s="11">
        <f t="shared" si="14"/>
        <v>10.73541</v>
      </c>
      <c r="F52" s="12">
        <f t="shared" si="12"/>
        <v>6.6706744868379</v>
      </c>
      <c r="G52" s="20">
        <v>32.7</v>
      </c>
      <c r="H52" s="10">
        <f t="shared" si="13"/>
        <v>20.318837913</v>
      </c>
      <c r="I52" s="19">
        <v>798</v>
      </c>
      <c r="J52" s="29">
        <f t="shared" si="1"/>
        <v>2618.1102402</v>
      </c>
      <c r="K52" s="13">
        <f t="shared" si="2"/>
        <v>35.0187969924812</v>
      </c>
      <c r="L52" s="30">
        <f t="shared" si="3"/>
        <v>10.6737293070842</v>
      </c>
      <c r="M52" s="36">
        <v>45</v>
      </c>
      <c r="N52" s="37">
        <f t="shared" si="4"/>
        <v>279.45</v>
      </c>
      <c r="O52" s="38" t="s">
        <v>167</v>
      </c>
      <c r="P52" s="39">
        <v>145</v>
      </c>
      <c r="Q52" s="47">
        <f t="shared" si="15"/>
        <v>7.43334441814519</v>
      </c>
      <c r="R52" s="48">
        <v>621</v>
      </c>
      <c r="S52" s="55">
        <v>1.7</v>
      </c>
      <c r="T52" s="22">
        <f t="shared" si="6"/>
        <v>24.65641546</v>
      </c>
      <c r="U52" s="60">
        <v>14</v>
      </c>
      <c r="V52" s="52">
        <f t="shared" si="7"/>
        <v>57.2</v>
      </c>
      <c r="W52" s="198">
        <v>94</v>
      </c>
      <c r="X52" s="52">
        <f t="shared" si="8"/>
        <v>207.23452628</v>
      </c>
      <c r="Y52" s="202">
        <f t="shared" si="9"/>
        <v>1524.89533011272</v>
      </c>
      <c r="Z52" s="29">
        <f t="shared" si="10"/>
        <v>5002.93744235749</v>
      </c>
      <c r="AA52" s="131">
        <v>52</v>
      </c>
      <c r="AB52" s="77" t="s">
        <v>27</v>
      </c>
      <c r="AC52" s="132" t="s">
        <v>28</v>
      </c>
      <c r="AD52" s="133" t="s">
        <v>173</v>
      </c>
      <c r="AE52" s="134" t="s">
        <v>171</v>
      </c>
      <c r="AF52" s="135" t="s">
        <v>169</v>
      </c>
    </row>
    <row r="53" ht="75" customHeight="1" spans="1:32">
      <c r="A53" s="26">
        <v>45371</v>
      </c>
      <c r="B53" s="27" t="s">
        <v>174</v>
      </c>
      <c r="C53" s="19">
        <v>15</v>
      </c>
      <c r="D53" s="10">
        <f t="shared" si="11"/>
        <v>9.32056785</v>
      </c>
      <c r="E53" s="11">
        <f t="shared" si="14"/>
        <v>8.50297</v>
      </c>
      <c r="F53" s="12">
        <f t="shared" si="12"/>
        <v>5.2835005874343</v>
      </c>
      <c r="G53" s="20">
        <v>25.9</v>
      </c>
      <c r="H53" s="10">
        <f t="shared" si="13"/>
        <v>16.093513821</v>
      </c>
      <c r="I53" s="19">
        <v>841</v>
      </c>
      <c r="J53" s="29">
        <f t="shared" si="1"/>
        <v>2759.1863559</v>
      </c>
      <c r="K53" s="13">
        <f t="shared" si="2"/>
        <v>41.3507728894174</v>
      </c>
      <c r="L53" s="30">
        <f t="shared" si="3"/>
        <v>12.6037155575368</v>
      </c>
      <c r="M53" s="36">
        <v>56</v>
      </c>
      <c r="N53" s="37">
        <f t="shared" si="4"/>
        <v>347.76</v>
      </c>
      <c r="O53" s="38" t="s">
        <v>175</v>
      </c>
      <c r="P53" s="39">
        <v>200</v>
      </c>
      <c r="Q53" s="47">
        <f t="shared" si="15"/>
        <v>9.89066173348842</v>
      </c>
      <c r="R53" s="48">
        <v>621</v>
      </c>
      <c r="S53" s="55">
        <v>2</v>
      </c>
      <c r="T53" s="22">
        <f t="shared" si="6"/>
        <v>29.0075476</v>
      </c>
      <c r="U53" s="60">
        <v>12</v>
      </c>
      <c r="V53" s="52">
        <f t="shared" si="7"/>
        <v>53.6</v>
      </c>
      <c r="W53" s="198">
        <v>95</v>
      </c>
      <c r="X53" s="52">
        <f t="shared" si="8"/>
        <v>209.4391489</v>
      </c>
      <c r="Y53" s="202">
        <f t="shared" si="9"/>
        <v>1291.3906142167</v>
      </c>
      <c r="Z53" s="29">
        <f t="shared" si="10"/>
        <v>4236.84585360766</v>
      </c>
      <c r="AA53" s="131">
        <v>74</v>
      </c>
      <c r="AB53" s="131" t="s">
        <v>27</v>
      </c>
      <c r="AC53" s="132" t="s">
        <v>28</v>
      </c>
      <c r="AD53" s="133" t="s">
        <v>176</v>
      </c>
      <c r="AE53" s="134" t="s">
        <v>177</v>
      </c>
      <c r="AF53" s="135" t="s">
        <v>169</v>
      </c>
    </row>
    <row r="54" ht="75" customHeight="1" spans="1:32">
      <c r="A54" s="26">
        <v>45376</v>
      </c>
      <c r="B54" s="27" t="s">
        <v>178</v>
      </c>
      <c r="C54" s="28">
        <v>16.6</v>
      </c>
      <c r="D54" s="10">
        <f t="shared" si="11"/>
        <v>10.314761754</v>
      </c>
      <c r="E54" s="11">
        <f t="shared" si="14"/>
        <v>10.1773</v>
      </c>
      <c r="F54" s="12">
        <f t="shared" si="12"/>
        <v>6.323881011987</v>
      </c>
      <c r="G54" s="28">
        <v>31</v>
      </c>
      <c r="H54" s="10">
        <f t="shared" si="13"/>
        <v>19.26250689</v>
      </c>
      <c r="I54" s="41">
        <v>890</v>
      </c>
      <c r="J54" s="29">
        <f t="shared" si="1"/>
        <v>2919.947511</v>
      </c>
      <c r="K54" s="13">
        <f t="shared" si="2"/>
        <v>38.376404494382</v>
      </c>
      <c r="L54" s="30">
        <f t="shared" si="3"/>
        <v>11.697128072108</v>
      </c>
      <c r="M54" s="42">
        <v>55</v>
      </c>
      <c r="N54" s="37">
        <f t="shared" si="4"/>
        <v>341.55</v>
      </c>
      <c r="O54" s="38" t="s">
        <v>111</v>
      </c>
      <c r="P54" s="43">
        <v>170</v>
      </c>
      <c r="Q54" s="47">
        <f t="shared" si="15"/>
        <v>8.74495200102188</v>
      </c>
      <c r="R54" s="48">
        <v>621</v>
      </c>
      <c r="S54" s="63">
        <v>1.6</v>
      </c>
      <c r="T54" s="22">
        <f t="shared" si="6"/>
        <v>23.20603808</v>
      </c>
      <c r="U54" s="64">
        <v>11</v>
      </c>
      <c r="V54" s="52">
        <f t="shared" si="7"/>
        <v>51.8</v>
      </c>
      <c r="W54" s="199">
        <v>95</v>
      </c>
      <c r="X54" s="52">
        <f t="shared" si="8"/>
        <v>209.4391489</v>
      </c>
      <c r="Y54" s="202">
        <f t="shared" si="9"/>
        <v>1391.48001756697</v>
      </c>
      <c r="Z54" s="29">
        <f t="shared" si="10"/>
        <v>4565.22316168643</v>
      </c>
      <c r="AA54" s="131">
        <v>85</v>
      </c>
      <c r="AB54" s="131" t="s">
        <v>27</v>
      </c>
      <c r="AC54" s="136" t="s">
        <v>28</v>
      </c>
      <c r="AD54" s="137" t="s">
        <v>179</v>
      </c>
      <c r="AE54" s="138" t="s">
        <v>180</v>
      </c>
      <c r="AF54" s="139" t="s">
        <v>181</v>
      </c>
    </row>
    <row r="55" ht="75" customHeight="1" spans="1:32">
      <c r="A55" s="26">
        <v>45388</v>
      </c>
      <c r="B55" s="27" t="s">
        <v>182</v>
      </c>
      <c r="C55" s="28">
        <v>14.9</v>
      </c>
      <c r="D55" s="10">
        <f t="shared" si="11"/>
        <v>9.258430731</v>
      </c>
      <c r="E55" s="11">
        <f t="shared" si="14"/>
        <v>10.30862</v>
      </c>
      <c r="F55" s="12">
        <f t="shared" si="12"/>
        <v>6.4054794766578</v>
      </c>
      <c r="G55" s="28">
        <v>31.4</v>
      </c>
      <c r="H55" s="10">
        <f t="shared" si="13"/>
        <v>19.511055366</v>
      </c>
      <c r="I55" s="41">
        <v>1021</v>
      </c>
      <c r="J55" s="29">
        <f t="shared" si="1"/>
        <v>3349.7375379</v>
      </c>
      <c r="K55" s="13">
        <f t="shared" si="2"/>
        <v>35.2771792360431</v>
      </c>
      <c r="L55" s="30">
        <f t="shared" si="3"/>
        <v>10.7524842148022</v>
      </c>
      <c r="M55" s="42">
        <v>58</v>
      </c>
      <c r="N55" s="37">
        <f t="shared" si="4"/>
        <v>360.18</v>
      </c>
      <c r="O55" s="38" t="s">
        <v>38</v>
      </c>
      <c r="P55" s="43">
        <v>175</v>
      </c>
      <c r="Q55" s="47">
        <f t="shared" si="15"/>
        <v>9.90433249067285</v>
      </c>
      <c r="R55" s="48">
        <v>621</v>
      </c>
      <c r="S55" s="63">
        <v>1.75</v>
      </c>
      <c r="T55" s="22">
        <f t="shared" si="6"/>
        <v>25.38160415</v>
      </c>
      <c r="U55" s="64">
        <v>24</v>
      </c>
      <c r="V55" s="52">
        <f t="shared" si="7"/>
        <v>75.2</v>
      </c>
      <c r="W55" s="199">
        <v>95</v>
      </c>
      <c r="X55" s="52">
        <f t="shared" si="8"/>
        <v>209.4391489</v>
      </c>
      <c r="Y55" s="202">
        <f t="shared" si="9"/>
        <v>1513.72647009828</v>
      </c>
      <c r="Z55" s="29">
        <f t="shared" si="10"/>
        <v>4966.29420078461</v>
      </c>
      <c r="AA55" s="131">
        <v>74</v>
      </c>
      <c r="AB55" s="131" t="s">
        <v>27</v>
      </c>
      <c r="AC55" s="136" t="s">
        <v>28</v>
      </c>
      <c r="AD55" s="137" t="s">
        <v>183</v>
      </c>
      <c r="AE55" s="138" t="s">
        <v>180</v>
      </c>
      <c r="AF55" s="139" t="s">
        <v>181</v>
      </c>
    </row>
    <row r="56" ht="75" customHeight="1" spans="1:32">
      <c r="A56" s="26">
        <v>45412</v>
      </c>
      <c r="B56" s="27" t="s">
        <v>182</v>
      </c>
      <c r="C56" s="28">
        <v>17</v>
      </c>
      <c r="D56" s="10">
        <f t="shared" si="11"/>
        <v>10.56331023</v>
      </c>
      <c r="E56" s="11">
        <f t="shared" si="14"/>
        <v>11.55616</v>
      </c>
      <c r="F56" s="12">
        <f t="shared" si="12"/>
        <v>7.1806648910304</v>
      </c>
      <c r="G56" s="28">
        <v>35.2</v>
      </c>
      <c r="H56" s="10">
        <f t="shared" si="13"/>
        <v>21.872265888</v>
      </c>
      <c r="I56" s="41">
        <v>1098</v>
      </c>
      <c r="J56" s="29">
        <f t="shared" si="1"/>
        <v>3602.3622102</v>
      </c>
      <c r="K56" s="13">
        <f t="shared" si="2"/>
        <v>41.8524590163934</v>
      </c>
      <c r="L56" s="30">
        <f t="shared" si="3"/>
        <v>12.7566294888066</v>
      </c>
      <c r="M56" s="42">
        <v>74</v>
      </c>
      <c r="N56" s="37">
        <f t="shared" si="4"/>
        <v>459.54</v>
      </c>
      <c r="O56" s="38" t="s">
        <v>184</v>
      </c>
      <c r="P56" s="43">
        <v>200</v>
      </c>
      <c r="Q56" s="47">
        <f t="shared" si="15"/>
        <v>9.50142607925124</v>
      </c>
      <c r="R56" s="48">
        <v>621</v>
      </c>
      <c r="S56" s="63">
        <v>1.85</v>
      </c>
      <c r="T56" s="22">
        <f t="shared" si="6"/>
        <v>26.83198153</v>
      </c>
      <c r="U56" s="64">
        <v>21</v>
      </c>
      <c r="V56" s="52">
        <f t="shared" si="7"/>
        <v>69.8</v>
      </c>
      <c r="W56" s="199">
        <v>93</v>
      </c>
      <c r="X56" s="52">
        <f t="shared" si="8"/>
        <v>205.02990366</v>
      </c>
      <c r="Y56" s="202">
        <f t="shared" si="9"/>
        <v>1275.910693302</v>
      </c>
      <c r="Z56" s="29">
        <f t="shared" si="10"/>
        <v>4186.05871142186</v>
      </c>
      <c r="AA56" s="131">
        <v>87</v>
      </c>
      <c r="AB56" s="131">
        <v>166</v>
      </c>
      <c r="AC56" s="140" t="s">
        <v>28</v>
      </c>
      <c r="AD56" s="141" t="s">
        <v>185</v>
      </c>
      <c r="AE56" s="142" t="s">
        <v>180</v>
      </c>
      <c r="AF56" s="143" t="s">
        <v>186</v>
      </c>
    </row>
    <row r="57" ht="75" customHeight="1" spans="1:32">
      <c r="A57" s="26">
        <v>45419</v>
      </c>
      <c r="B57" s="27" t="s">
        <v>187</v>
      </c>
      <c r="C57" s="28">
        <v>16.6</v>
      </c>
      <c r="D57" s="10">
        <f t="shared" si="11"/>
        <v>10.314761754</v>
      </c>
      <c r="E57" s="11">
        <f t="shared" si="14"/>
        <v>5.64676</v>
      </c>
      <c r="F57" s="12">
        <f t="shared" si="12"/>
        <v>3.5087339808444</v>
      </c>
      <c r="G57" s="28">
        <v>17.2</v>
      </c>
      <c r="H57" s="10">
        <f t="shared" si="13"/>
        <v>10.687584468</v>
      </c>
      <c r="I57" s="41">
        <v>328</v>
      </c>
      <c r="J57" s="29">
        <f t="shared" si="1"/>
        <v>1076.1154872</v>
      </c>
      <c r="K57" s="13">
        <f t="shared" si="2"/>
        <v>43.5457317073171</v>
      </c>
      <c r="L57" s="30">
        <f t="shared" si="3"/>
        <v>13.2727390042157</v>
      </c>
      <c r="M57" s="42">
        <v>23</v>
      </c>
      <c r="N57" s="37">
        <f t="shared" si="4"/>
        <v>142.83</v>
      </c>
      <c r="O57" s="44" t="s">
        <v>188</v>
      </c>
      <c r="P57" s="43">
        <v>250</v>
      </c>
      <c r="Q57" s="47">
        <f t="shared" si="15"/>
        <v>5.80864070723742</v>
      </c>
      <c r="R57" s="48">
        <v>621</v>
      </c>
      <c r="S57" s="63">
        <v>1.75</v>
      </c>
      <c r="T57" s="22">
        <f t="shared" si="6"/>
        <v>25.38160415</v>
      </c>
      <c r="U57" s="64">
        <v>19</v>
      </c>
      <c r="V57" s="52">
        <f t="shared" si="7"/>
        <v>66.2</v>
      </c>
      <c r="W57" s="199">
        <v>93</v>
      </c>
      <c r="X57" s="52">
        <f t="shared" si="8"/>
        <v>205.02990366</v>
      </c>
      <c r="Y57" s="202">
        <f t="shared" si="9"/>
        <v>1226.29699642932</v>
      </c>
      <c r="Z57" s="29">
        <f t="shared" si="10"/>
        <v>4023.28411513548</v>
      </c>
      <c r="AA57" s="131">
        <v>15</v>
      </c>
      <c r="AB57" s="131">
        <v>184</v>
      </c>
      <c r="AC57" s="140" t="s">
        <v>28</v>
      </c>
      <c r="AD57" s="141" t="s">
        <v>189</v>
      </c>
      <c r="AE57" s="142" t="s">
        <v>190</v>
      </c>
      <c r="AF57" s="143" t="s">
        <v>186</v>
      </c>
    </row>
    <row r="58" ht="75" customHeight="1" spans="1:32">
      <c r="A58" s="26">
        <v>45421</v>
      </c>
      <c r="B58" s="27" t="s">
        <v>182</v>
      </c>
      <c r="C58" s="28">
        <v>17.2</v>
      </c>
      <c r="D58" s="10">
        <f t="shared" si="11"/>
        <v>10.687584468</v>
      </c>
      <c r="E58" s="11">
        <f t="shared" si="14"/>
        <v>11.58899</v>
      </c>
      <c r="F58" s="12">
        <f t="shared" si="12"/>
        <v>7.2010645071981</v>
      </c>
      <c r="G58" s="28">
        <v>35.3</v>
      </c>
      <c r="H58" s="10">
        <f t="shared" si="13"/>
        <v>21.934403007</v>
      </c>
      <c r="I58" s="41">
        <v>1033</v>
      </c>
      <c r="J58" s="29">
        <f t="shared" si="1"/>
        <v>3389.1076167</v>
      </c>
      <c r="K58" s="13">
        <f t="shared" si="2"/>
        <v>37.8731848983543</v>
      </c>
      <c r="L58" s="30">
        <f t="shared" si="3"/>
        <v>11.5437467394719</v>
      </c>
      <c r="M58" s="42">
        <v>63</v>
      </c>
      <c r="N58" s="37">
        <f t="shared" si="4"/>
        <v>391.23</v>
      </c>
      <c r="O58" s="38" t="s">
        <v>38</v>
      </c>
      <c r="P58" s="43">
        <v>170</v>
      </c>
      <c r="Q58" s="47">
        <f t="shared" si="15"/>
        <v>8.91363268067364</v>
      </c>
      <c r="R58" s="58">
        <v>621</v>
      </c>
      <c r="S58" s="63">
        <v>1.75</v>
      </c>
      <c r="T58" s="22">
        <f t="shared" si="6"/>
        <v>25.38160415</v>
      </c>
      <c r="U58" s="64">
        <v>15</v>
      </c>
      <c r="V58" s="52">
        <f t="shared" si="7"/>
        <v>59</v>
      </c>
      <c r="W58" s="199">
        <v>93</v>
      </c>
      <c r="X58" s="52">
        <f t="shared" si="8"/>
        <v>205.02990366</v>
      </c>
      <c r="Y58" s="202">
        <f t="shared" si="9"/>
        <v>1409.9685606932</v>
      </c>
      <c r="Z58" s="29">
        <f t="shared" si="10"/>
        <v>4625.88111166782</v>
      </c>
      <c r="AA58" s="131">
        <v>61</v>
      </c>
      <c r="AB58" s="131">
        <v>180</v>
      </c>
      <c r="AC58" s="144" t="s">
        <v>28</v>
      </c>
      <c r="AD58" s="145" t="s">
        <v>191</v>
      </c>
      <c r="AE58" s="146" t="s">
        <v>192</v>
      </c>
      <c r="AF58" s="143" t="s">
        <v>186</v>
      </c>
    </row>
    <row r="59" ht="75" customHeight="1" spans="1:32">
      <c r="A59" s="26">
        <v>45423</v>
      </c>
      <c r="B59" s="27" t="s">
        <v>182</v>
      </c>
      <c r="C59" s="28">
        <v>18.5</v>
      </c>
      <c r="D59" s="10">
        <f t="shared" si="11"/>
        <v>11.495367015</v>
      </c>
      <c r="E59" s="11">
        <f t="shared" si="14"/>
        <v>11.32635</v>
      </c>
      <c r="F59" s="12">
        <f t="shared" si="12"/>
        <v>7.0378675778565</v>
      </c>
      <c r="G59" s="28">
        <v>34.5</v>
      </c>
      <c r="H59" s="10">
        <f t="shared" si="13"/>
        <v>21.437306055</v>
      </c>
      <c r="I59" s="41">
        <v>1042</v>
      </c>
      <c r="J59" s="29">
        <f t="shared" si="1"/>
        <v>3418.6351758</v>
      </c>
      <c r="K59" s="13">
        <f t="shared" si="2"/>
        <v>36.9500959692898</v>
      </c>
      <c r="L59" s="30">
        <f t="shared" si="3"/>
        <v>11.2623892343207</v>
      </c>
      <c r="M59" s="42">
        <v>62</v>
      </c>
      <c r="N59" s="37">
        <f t="shared" si="4"/>
        <v>385.02</v>
      </c>
      <c r="O59" s="38" t="s">
        <v>40</v>
      </c>
      <c r="P59" s="43">
        <v>210</v>
      </c>
      <c r="Q59" s="47">
        <f t="shared" si="15"/>
        <v>9.19978633893531</v>
      </c>
      <c r="R59" s="48">
        <v>621</v>
      </c>
      <c r="S59" s="63">
        <v>1.75</v>
      </c>
      <c r="T59" s="22">
        <f t="shared" si="6"/>
        <v>25.38160415</v>
      </c>
      <c r="U59" s="64">
        <v>20</v>
      </c>
      <c r="V59" s="52">
        <f t="shared" si="7"/>
        <v>68</v>
      </c>
      <c r="W59" s="199">
        <v>93</v>
      </c>
      <c r="X59" s="52">
        <f t="shared" si="8"/>
        <v>205.02990366</v>
      </c>
      <c r="Y59" s="202">
        <f t="shared" si="9"/>
        <v>1445.19245753467</v>
      </c>
      <c r="Z59" s="29">
        <f t="shared" si="10"/>
        <v>4741.44507785881</v>
      </c>
      <c r="AA59" s="131">
        <v>57</v>
      </c>
      <c r="AB59" s="131">
        <v>183</v>
      </c>
      <c r="AC59" s="144" t="s">
        <v>28</v>
      </c>
      <c r="AD59" s="145" t="s">
        <v>193</v>
      </c>
      <c r="AE59" s="146" t="s">
        <v>194</v>
      </c>
      <c r="AF59" s="143" t="s">
        <v>186</v>
      </c>
    </row>
    <row r="60" ht="75" customHeight="1" spans="1:32">
      <c r="A60" s="26">
        <v>45437</v>
      </c>
      <c r="B60" s="27" t="s">
        <v>182</v>
      </c>
      <c r="C60" s="28">
        <v>16.8</v>
      </c>
      <c r="D60" s="10">
        <f t="shared" si="11"/>
        <v>10.439035992</v>
      </c>
      <c r="E60" s="11">
        <f t="shared" si="14"/>
        <v>10.5056</v>
      </c>
      <c r="F60" s="12">
        <f t="shared" si="12"/>
        <v>6.527877173664</v>
      </c>
      <c r="G60" s="28">
        <v>32</v>
      </c>
      <c r="H60" s="10">
        <f t="shared" si="13"/>
        <v>19.88387808</v>
      </c>
      <c r="I60" s="41">
        <v>1013</v>
      </c>
      <c r="J60" s="29">
        <f t="shared" si="1"/>
        <v>3323.4908187</v>
      </c>
      <c r="K60" s="13">
        <f t="shared" si="2"/>
        <v>36.781836130306</v>
      </c>
      <c r="L60" s="30">
        <f t="shared" si="3"/>
        <v>11.2111036354764</v>
      </c>
      <c r="M60" s="42">
        <v>60</v>
      </c>
      <c r="N60" s="37">
        <f t="shared" si="4"/>
        <v>372.6</v>
      </c>
      <c r="O60" s="38" t="s">
        <v>33</v>
      </c>
      <c r="P60" s="43">
        <v>180</v>
      </c>
      <c r="Q60" s="47">
        <f t="shared" si="15"/>
        <v>9.64247639354249</v>
      </c>
      <c r="R60" s="48">
        <v>621</v>
      </c>
      <c r="S60" s="63">
        <v>2</v>
      </c>
      <c r="T60" s="22">
        <f t="shared" si="6"/>
        <v>29.0075476</v>
      </c>
      <c r="U60" s="64">
        <v>20</v>
      </c>
      <c r="V60" s="52">
        <f t="shared" si="7"/>
        <v>68</v>
      </c>
      <c r="W60" s="199">
        <v>93</v>
      </c>
      <c r="X60" s="52">
        <f t="shared" si="8"/>
        <v>205.02990366</v>
      </c>
      <c r="Y60" s="202">
        <f t="shared" si="9"/>
        <v>1451.80354267311</v>
      </c>
      <c r="Z60" s="29">
        <f t="shared" si="10"/>
        <v>4763.13498976328</v>
      </c>
      <c r="AA60" s="131">
        <v>60</v>
      </c>
      <c r="AB60" s="131">
        <v>179</v>
      </c>
      <c r="AC60" s="144" t="s">
        <v>28</v>
      </c>
      <c r="AD60" s="145" t="s">
        <v>195</v>
      </c>
      <c r="AE60" s="146" t="s">
        <v>196</v>
      </c>
      <c r="AF60" s="143" t="s">
        <v>186</v>
      </c>
    </row>
    <row r="61" ht="75" customHeight="1" spans="1:32">
      <c r="A61" s="26">
        <v>45445</v>
      </c>
      <c r="B61" s="27" t="s">
        <v>197</v>
      </c>
      <c r="C61" s="28">
        <v>16.1</v>
      </c>
      <c r="D61" s="10">
        <f t="shared" si="11"/>
        <v>10.004076159</v>
      </c>
      <c r="E61" s="11">
        <f t="shared" si="14"/>
        <v>11.55616</v>
      </c>
      <c r="F61" s="12">
        <f t="shared" si="12"/>
        <v>7.1806648910304</v>
      </c>
      <c r="G61" s="28">
        <v>35.2</v>
      </c>
      <c r="H61" s="10">
        <f t="shared" si="13"/>
        <v>21.872265888</v>
      </c>
      <c r="I61" s="41">
        <v>1029</v>
      </c>
      <c r="J61" s="29">
        <f t="shared" si="1"/>
        <v>3375.9842571</v>
      </c>
      <c r="K61" s="13">
        <f t="shared" si="2"/>
        <v>33.1924198250729</v>
      </c>
      <c r="L61" s="30">
        <f t="shared" si="3"/>
        <v>10.1170495473043</v>
      </c>
      <c r="M61" s="42">
        <v>55</v>
      </c>
      <c r="N61" s="37">
        <f t="shared" si="4"/>
        <v>341.55</v>
      </c>
      <c r="O61" s="38" t="s">
        <v>33</v>
      </c>
      <c r="P61" s="43">
        <v>175</v>
      </c>
      <c r="Q61" s="47">
        <f t="shared" si="15"/>
        <v>8.90434192672999</v>
      </c>
      <c r="R61" s="48">
        <v>621</v>
      </c>
      <c r="S61" s="63">
        <v>1.8</v>
      </c>
      <c r="T61" s="22">
        <f t="shared" si="6"/>
        <v>26.10679284</v>
      </c>
      <c r="U61" s="64">
        <v>19</v>
      </c>
      <c r="V61" s="52">
        <f t="shared" si="7"/>
        <v>66.2</v>
      </c>
      <c r="W61" s="199">
        <v>93</v>
      </c>
      <c r="X61" s="52">
        <f t="shared" si="8"/>
        <v>205.02990366</v>
      </c>
      <c r="Y61" s="202">
        <f t="shared" si="9"/>
        <v>1608.80105401845</v>
      </c>
      <c r="Z61" s="29">
        <f t="shared" si="10"/>
        <v>5278.21868918577</v>
      </c>
      <c r="AA61" s="131">
        <v>60</v>
      </c>
      <c r="AB61" s="131">
        <v>180</v>
      </c>
      <c r="AC61" s="144" t="s">
        <v>28</v>
      </c>
      <c r="AD61" s="145" t="s">
        <v>198</v>
      </c>
      <c r="AE61" s="146" t="s">
        <v>199</v>
      </c>
      <c r="AF61" s="143" t="s">
        <v>186</v>
      </c>
    </row>
    <row r="62" ht="75" customHeight="1" spans="1:32">
      <c r="A62" s="26">
        <v>45449</v>
      </c>
      <c r="B62" s="27" t="s">
        <v>197</v>
      </c>
      <c r="C62" s="28">
        <v>17.3</v>
      </c>
      <c r="D62" s="10">
        <f t="shared" si="11"/>
        <v>10.749721587</v>
      </c>
      <c r="E62" s="11">
        <f t="shared" si="14"/>
        <v>10.96522</v>
      </c>
      <c r="F62" s="12">
        <f t="shared" si="12"/>
        <v>6.8134718000118</v>
      </c>
      <c r="G62" s="28">
        <v>33.4</v>
      </c>
      <c r="H62" s="10">
        <f t="shared" si="13"/>
        <v>20.753797746</v>
      </c>
      <c r="I62" s="41">
        <v>1013</v>
      </c>
      <c r="J62" s="29">
        <f t="shared" si="1"/>
        <v>3323.4908187</v>
      </c>
      <c r="K62" s="13">
        <f t="shared" si="2"/>
        <v>38.0078973346496</v>
      </c>
      <c r="L62" s="30">
        <f t="shared" si="3"/>
        <v>11.5848070899923</v>
      </c>
      <c r="M62" s="42">
        <v>62</v>
      </c>
      <c r="N62" s="37">
        <f t="shared" si="4"/>
        <v>385.02</v>
      </c>
      <c r="O62" s="38" t="s">
        <v>200</v>
      </c>
      <c r="P62" s="43">
        <v>175</v>
      </c>
      <c r="Q62" s="47">
        <f t="shared" si="15"/>
        <v>9.23830073632814</v>
      </c>
      <c r="R62" s="48">
        <v>621</v>
      </c>
      <c r="S62" s="63">
        <v>1.7</v>
      </c>
      <c r="T62" s="22">
        <f t="shared" si="6"/>
        <v>24.65641546</v>
      </c>
      <c r="U62" s="64">
        <v>22</v>
      </c>
      <c r="V62" s="52">
        <f t="shared" si="7"/>
        <v>71.6</v>
      </c>
      <c r="W62" s="199">
        <v>93</v>
      </c>
      <c r="X62" s="52">
        <f t="shared" si="8"/>
        <v>205.02990366</v>
      </c>
      <c r="Y62" s="202">
        <f t="shared" si="9"/>
        <v>1404.97117032881</v>
      </c>
      <c r="Z62" s="29">
        <f t="shared" si="10"/>
        <v>4609.48547396447</v>
      </c>
      <c r="AA62" s="131">
        <v>61</v>
      </c>
      <c r="AB62" s="131">
        <v>192</v>
      </c>
      <c r="AC62" s="144" t="s">
        <v>28</v>
      </c>
      <c r="AD62" s="145" t="s">
        <v>201</v>
      </c>
      <c r="AE62" s="146" t="s">
        <v>202</v>
      </c>
      <c r="AF62" s="143" t="s">
        <v>186</v>
      </c>
    </row>
    <row r="63" ht="75" customHeight="1" spans="1:32">
      <c r="A63" s="26">
        <v>45457</v>
      </c>
      <c r="B63" s="27" t="s">
        <v>203</v>
      </c>
      <c r="C63" s="28">
        <v>16</v>
      </c>
      <c r="D63" s="10">
        <f t="shared" si="11"/>
        <v>9.94193904</v>
      </c>
      <c r="E63" s="11">
        <f t="shared" si="14"/>
        <v>13.06634</v>
      </c>
      <c r="F63" s="12">
        <f t="shared" si="12"/>
        <v>8.1190472347446</v>
      </c>
      <c r="G63" s="28">
        <v>39.8</v>
      </c>
      <c r="H63" s="10">
        <f t="shared" si="13"/>
        <v>24.730573362</v>
      </c>
      <c r="I63" s="41">
        <v>1246</v>
      </c>
      <c r="J63" s="29">
        <f t="shared" si="1"/>
        <v>4087.9265154</v>
      </c>
      <c r="K63" s="13">
        <f t="shared" si="2"/>
        <v>38.8747993579454</v>
      </c>
      <c r="L63" s="30">
        <f t="shared" si="3"/>
        <v>11.8490388262912</v>
      </c>
      <c r="M63" s="42">
        <v>78</v>
      </c>
      <c r="N63" s="37">
        <f t="shared" si="4"/>
        <v>484.38</v>
      </c>
      <c r="O63" s="38" t="s">
        <v>200</v>
      </c>
      <c r="P63" s="43">
        <v>175</v>
      </c>
      <c r="Q63" s="47">
        <f t="shared" si="15"/>
        <v>9.5359526845314</v>
      </c>
      <c r="R63" s="48">
        <v>621</v>
      </c>
      <c r="S63" s="63">
        <v>1.9</v>
      </c>
      <c r="T63" s="22">
        <f t="shared" si="6"/>
        <v>27.55717022</v>
      </c>
      <c r="U63" s="64">
        <v>18</v>
      </c>
      <c r="V63" s="52">
        <f t="shared" si="7"/>
        <v>64.4</v>
      </c>
      <c r="W63" s="199">
        <v>92</v>
      </c>
      <c r="X63" s="52">
        <f t="shared" si="8"/>
        <v>202.82528104</v>
      </c>
      <c r="Y63" s="202">
        <f t="shared" si="9"/>
        <v>1373.64053016227</v>
      </c>
      <c r="Z63" s="29">
        <f t="shared" si="10"/>
        <v>4506.69465961353</v>
      </c>
      <c r="AA63" s="131">
        <v>90</v>
      </c>
      <c r="AB63" s="131">
        <v>176</v>
      </c>
      <c r="AC63" s="144" t="s">
        <v>28</v>
      </c>
      <c r="AD63" s="145" t="s">
        <v>204</v>
      </c>
      <c r="AE63" s="146" t="s">
        <v>205</v>
      </c>
      <c r="AF63" s="143" t="s">
        <v>186</v>
      </c>
    </row>
    <row r="64" ht="75" customHeight="1" spans="1:32">
      <c r="A64" s="26">
        <v>45463</v>
      </c>
      <c r="B64" s="27" t="s">
        <v>206</v>
      </c>
      <c r="C64" s="28">
        <v>16.5</v>
      </c>
      <c r="D64" s="10">
        <f t="shared" si="11"/>
        <v>10.252624635</v>
      </c>
      <c r="E64" s="11">
        <f t="shared" si="14"/>
        <v>15.29878</v>
      </c>
      <c r="F64" s="12">
        <f t="shared" si="12"/>
        <v>9.5062211341482</v>
      </c>
      <c r="G64" s="28">
        <v>46.6</v>
      </c>
      <c r="H64" s="10">
        <f t="shared" si="13"/>
        <v>28.955897454</v>
      </c>
      <c r="I64" s="41">
        <v>1458</v>
      </c>
      <c r="J64" s="29">
        <f t="shared" si="1"/>
        <v>4783.4645742</v>
      </c>
      <c r="K64" s="13">
        <f t="shared" si="2"/>
        <v>34.9259259259259</v>
      </c>
      <c r="L64" s="30">
        <f t="shared" si="3"/>
        <v>10.6454222060412</v>
      </c>
      <c r="M64" s="42">
        <v>82</v>
      </c>
      <c r="N64" s="37">
        <f t="shared" si="4"/>
        <v>509.22</v>
      </c>
      <c r="O64" s="38" t="s">
        <v>33</v>
      </c>
      <c r="P64" s="43">
        <v>175</v>
      </c>
      <c r="Q64" s="47">
        <f t="shared" si="15"/>
        <v>9.53017168689268</v>
      </c>
      <c r="R64" s="48">
        <v>621</v>
      </c>
      <c r="S64" s="63">
        <v>1.75</v>
      </c>
      <c r="T64" s="22">
        <f t="shared" si="6"/>
        <v>25.38160415</v>
      </c>
      <c r="U64" s="64">
        <v>28</v>
      </c>
      <c r="V64" s="52">
        <f t="shared" si="7"/>
        <v>82.4</v>
      </c>
      <c r="W64" s="199">
        <v>90</v>
      </c>
      <c r="X64" s="52">
        <f t="shared" si="8"/>
        <v>198.4160358</v>
      </c>
      <c r="Y64" s="202">
        <f t="shared" si="9"/>
        <v>1528.95015906681</v>
      </c>
      <c r="Z64" s="29">
        <f t="shared" si="10"/>
        <v>5016.24068697773</v>
      </c>
      <c r="AA64" s="131">
        <v>115</v>
      </c>
      <c r="AB64" s="131">
        <v>159</v>
      </c>
      <c r="AC64" s="147" t="s">
        <v>28</v>
      </c>
      <c r="AD64" s="148" t="s">
        <v>207</v>
      </c>
      <c r="AE64" s="149" t="s">
        <v>199</v>
      </c>
      <c r="AF64" s="150" t="s">
        <v>186</v>
      </c>
    </row>
    <row r="65" ht="75" customHeight="1" spans="1:32">
      <c r="A65" s="26">
        <v>45472</v>
      </c>
      <c r="B65" s="27" t="s">
        <v>208</v>
      </c>
      <c r="C65" s="28">
        <v>16.9</v>
      </c>
      <c r="D65" s="10">
        <f t="shared" si="11"/>
        <v>10.501173111</v>
      </c>
      <c r="E65" s="11">
        <f t="shared" si="14"/>
        <v>6.566</v>
      </c>
      <c r="F65" s="12">
        <f t="shared" si="12"/>
        <v>4.07992323354</v>
      </c>
      <c r="G65" s="28">
        <v>20</v>
      </c>
      <c r="H65" s="10">
        <f t="shared" si="13"/>
        <v>12.4274238</v>
      </c>
      <c r="I65" s="41">
        <v>492</v>
      </c>
      <c r="J65" s="29">
        <f t="shared" si="1"/>
        <v>1614.1732308</v>
      </c>
      <c r="K65" s="13">
        <f t="shared" si="2"/>
        <v>32.8170731707317</v>
      </c>
      <c r="L65" s="30">
        <f t="shared" si="3"/>
        <v>10.002643887235</v>
      </c>
      <c r="M65" s="42">
        <v>26</v>
      </c>
      <c r="N65" s="37">
        <f t="shared" si="4"/>
        <v>161.46</v>
      </c>
      <c r="O65" s="44" t="s">
        <v>83</v>
      </c>
      <c r="P65" s="43">
        <v>200</v>
      </c>
      <c r="Q65" s="47">
        <f t="shared" si="15"/>
        <v>7.49314651233628</v>
      </c>
      <c r="R65" s="48">
        <v>621</v>
      </c>
      <c r="S65" s="63">
        <v>2</v>
      </c>
      <c r="T65" s="22">
        <f t="shared" si="6"/>
        <v>29.0075476</v>
      </c>
      <c r="U65" s="64">
        <v>28</v>
      </c>
      <c r="V65" s="52">
        <f t="shared" si="7"/>
        <v>82.4</v>
      </c>
      <c r="W65" s="199">
        <v>90</v>
      </c>
      <c r="X65" s="52">
        <f t="shared" si="8"/>
        <v>198.4160358</v>
      </c>
      <c r="Y65" s="202">
        <f t="shared" si="9"/>
        <v>1627.20178372352</v>
      </c>
      <c r="Z65" s="29">
        <f t="shared" si="10"/>
        <v>5338.5885373913</v>
      </c>
      <c r="AA65" s="131">
        <v>44</v>
      </c>
      <c r="AB65" s="131">
        <v>118</v>
      </c>
      <c r="AC65" s="147" t="s">
        <v>28</v>
      </c>
      <c r="AD65" s="148" t="s">
        <v>209</v>
      </c>
      <c r="AE65" s="149" t="s">
        <v>210</v>
      </c>
      <c r="AF65" s="178" t="s">
        <v>186</v>
      </c>
    </row>
    <row r="66" ht="75" customHeight="1" spans="1:32">
      <c r="A66" s="26">
        <v>45476</v>
      </c>
      <c r="B66" s="27" t="s">
        <v>211</v>
      </c>
      <c r="C66" s="28">
        <v>19</v>
      </c>
      <c r="D66" s="10">
        <f t="shared" si="11"/>
        <v>11.80605261</v>
      </c>
      <c r="E66" s="11">
        <f t="shared" si="14"/>
        <v>11.06371</v>
      </c>
      <c r="F66" s="12">
        <f t="shared" si="12"/>
        <v>6.8746706485149</v>
      </c>
      <c r="G66" s="28">
        <v>33.7</v>
      </c>
      <c r="H66" s="10">
        <f t="shared" si="13"/>
        <v>20.940209103</v>
      </c>
      <c r="I66" s="41">
        <v>1022</v>
      </c>
      <c r="J66" s="29">
        <f t="shared" si="1"/>
        <v>3353.0183778</v>
      </c>
      <c r="K66" s="13">
        <f t="shared" si="2"/>
        <v>37.0655577299413</v>
      </c>
      <c r="L66" s="30">
        <f t="shared" si="3"/>
        <v>11.2975819789138</v>
      </c>
      <c r="M66" s="42">
        <v>61</v>
      </c>
      <c r="N66" s="37">
        <f t="shared" si="4"/>
        <v>378.81</v>
      </c>
      <c r="O66" s="160" t="s">
        <v>111</v>
      </c>
      <c r="P66" s="43">
        <v>200</v>
      </c>
      <c r="Q66" s="47">
        <f t="shared" si="15"/>
        <v>9.23740770501034</v>
      </c>
      <c r="R66" s="58">
        <v>621</v>
      </c>
      <c r="S66" s="63">
        <v>1.9</v>
      </c>
      <c r="T66" s="22">
        <f t="shared" si="6"/>
        <v>27.55717022</v>
      </c>
      <c r="U66" s="64">
        <v>17</v>
      </c>
      <c r="V66" s="52">
        <f t="shared" si="7"/>
        <v>62.6</v>
      </c>
      <c r="W66" s="199">
        <v>90</v>
      </c>
      <c r="X66" s="52">
        <f t="shared" si="8"/>
        <v>198.4160358</v>
      </c>
      <c r="Y66" s="202">
        <f t="shared" si="9"/>
        <v>1440.69058366991</v>
      </c>
      <c r="Z66" s="29">
        <f t="shared" si="10"/>
        <v>4726.67515045854</v>
      </c>
      <c r="AA66" s="131">
        <v>60</v>
      </c>
      <c r="AB66" s="131">
        <v>190</v>
      </c>
      <c r="AC66" s="147" t="s">
        <v>28</v>
      </c>
      <c r="AD66" s="148" t="s">
        <v>212</v>
      </c>
      <c r="AE66" s="149" t="s">
        <v>213</v>
      </c>
      <c r="AF66" s="178" t="s">
        <v>186</v>
      </c>
    </row>
    <row r="67" ht="75" customHeight="1" spans="1:32">
      <c r="A67" s="26">
        <v>45478</v>
      </c>
      <c r="B67" s="27" t="s">
        <v>214</v>
      </c>
      <c r="C67" s="28">
        <v>16.4</v>
      </c>
      <c r="D67" s="10">
        <f t="shared" si="11"/>
        <v>10.190487516</v>
      </c>
      <c r="E67" s="11">
        <f t="shared" si="14"/>
        <v>10.24296</v>
      </c>
      <c r="F67" s="12">
        <f t="shared" si="12"/>
        <v>6.3646802443224</v>
      </c>
      <c r="G67" s="28">
        <v>31.2</v>
      </c>
      <c r="H67" s="10">
        <f t="shared" si="13"/>
        <v>19.386781128</v>
      </c>
      <c r="I67" s="41">
        <v>1030</v>
      </c>
      <c r="J67" s="29">
        <f>I67*3.2808399</f>
        <v>3379.265097</v>
      </c>
      <c r="K67" s="13">
        <f>(N67/I67)*100</f>
        <v>40.395145631068</v>
      </c>
      <c r="L67" s="30">
        <f>(N67/J67)*100</f>
        <v>12.3124403696346</v>
      </c>
      <c r="M67" s="42">
        <v>67</v>
      </c>
      <c r="N67" s="37">
        <f>M67*(R67/100)</f>
        <v>416.07</v>
      </c>
      <c r="O67" s="160" t="s">
        <v>45</v>
      </c>
      <c r="P67" s="43">
        <v>220</v>
      </c>
      <c r="Q67" s="47">
        <f t="shared" si="15"/>
        <v>10.0556870279685</v>
      </c>
      <c r="R67" s="58">
        <v>621</v>
      </c>
      <c r="S67" s="63">
        <v>1.9</v>
      </c>
      <c r="T67" s="22">
        <f>S67*14.5037738</f>
        <v>27.55717022</v>
      </c>
      <c r="U67" s="64">
        <v>24</v>
      </c>
      <c r="V67" s="52">
        <f>U67*9/5+32</f>
        <v>75.2</v>
      </c>
      <c r="W67" s="199">
        <v>90</v>
      </c>
      <c r="X67" s="52">
        <f>W67*2.20462262</f>
        <v>198.4160358</v>
      </c>
      <c r="Y67" s="202">
        <f>534/(K67)*100</f>
        <v>1321.94101953998</v>
      </c>
      <c r="Z67" s="29">
        <f>Y67*3.2808399</f>
        <v>4337.07684235345</v>
      </c>
      <c r="AA67" s="131">
        <v>60</v>
      </c>
      <c r="AB67" s="131">
        <v>216</v>
      </c>
      <c r="AC67" s="147" t="s">
        <v>28</v>
      </c>
      <c r="AD67" s="148" t="s">
        <v>215</v>
      </c>
      <c r="AE67" s="149" t="s">
        <v>216</v>
      </c>
      <c r="AF67" s="178" t="s">
        <v>186</v>
      </c>
    </row>
    <row r="68" ht="75" customHeight="1" spans="1:32">
      <c r="A68" s="151">
        <v>45489</v>
      </c>
      <c r="B68" s="152" t="s">
        <v>217</v>
      </c>
      <c r="C68" s="153">
        <v>15.8</v>
      </c>
      <c r="D68" s="10">
        <f>C68*0.62137119</f>
        <v>9.817664802</v>
      </c>
      <c r="E68" s="11">
        <f t="shared" si="14"/>
        <v>11.39201</v>
      </c>
      <c r="F68" s="12">
        <f>E68*0.62137119</f>
        <v>7.0786668101919</v>
      </c>
      <c r="G68" s="153">
        <v>34.7</v>
      </c>
      <c r="H68" s="10">
        <f>G68*0.62137119</f>
        <v>21.561580293</v>
      </c>
      <c r="I68" s="161">
        <v>1066</v>
      </c>
      <c r="J68" s="29">
        <f>I68*3.2808399</f>
        <v>3497.3753334</v>
      </c>
      <c r="K68" s="13">
        <f>(N68/I68)*100</f>
        <v>39.03095684803</v>
      </c>
      <c r="L68" s="30">
        <f>(N68/J68)*100</f>
        <v>11.8966356291967</v>
      </c>
      <c r="M68" s="162">
        <v>67</v>
      </c>
      <c r="N68" s="31">
        <f>M68*(R68/100)</f>
        <v>416.07</v>
      </c>
      <c r="O68" s="163" t="s">
        <v>40</v>
      </c>
      <c r="P68" s="164">
        <v>180</v>
      </c>
      <c r="Q68" s="47">
        <f t="shared" si="15"/>
        <v>9.35743560618363</v>
      </c>
      <c r="R68" s="48">
        <v>621</v>
      </c>
      <c r="S68" s="63">
        <v>1.8</v>
      </c>
      <c r="T68" s="22">
        <f>S68*14.5037738</f>
        <v>26.10679284</v>
      </c>
      <c r="U68" s="170">
        <v>28</v>
      </c>
      <c r="V68" s="172">
        <f>U68*9/5+32</f>
        <v>82.4</v>
      </c>
      <c r="W68" s="204">
        <v>90</v>
      </c>
      <c r="X68" s="172">
        <f>W68*2.20462262</f>
        <v>198.4160358</v>
      </c>
      <c r="Y68" s="179">
        <f>534/(K68)*100</f>
        <v>1368.14478332973</v>
      </c>
      <c r="Z68" s="207">
        <f>Y68*3.2808399</f>
        <v>4488.66399412503</v>
      </c>
      <c r="AA68" s="181">
        <v>75</v>
      </c>
      <c r="AB68" s="181">
        <v>151</v>
      </c>
      <c r="AC68" s="182" t="s">
        <v>28</v>
      </c>
      <c r="AD68" s="183" t="s">
        <v>218</v>
      </c>
      <c r="AE68" s="184" t="s">
        <v>219</v>
      </c>
      <c r="AF68" s="185" t="s">
        <v>186</v>
      </c>
    </row>
    <row r="69" ht="75" customHeight="1" spans="1:32">
      <c r="A69" s="154"/>
      <c r="B69" s="155" t="s">
        <v>220</v>
      </c>
      <c r="C69" s="156">
        <f t="shared" ref="C69:N69" si="16">AVERAGE(C3:C68)</f>
        <v>17.3378787878788</v>
      </c>
      <c r="D69" s="157">
        <f t="shared" si="16"/>
        <v>10.7732583745</v>
      </c>
      <c r="E69" s="158">
        <f t="shared" si="16"/>
        <v>10.797478969697</v>
      </c>
      <c r="F69" s="159">
        <f t="shared" si="16"/>
        <v>6.70924235640058</v>
      </c>
      <c r="G69" s="156">
        <f t="shared" si="16"/>
        <v>32.7627272727273</v>
      </c>
      <c r="H69" s="157">
        <f t="shared" si="16"/>
        <v>20.3578148331</v>
      </c>
      <c r="I69" s="165">
        <f t="shared" si="16"/>
        <v>916.575757575758</v>
      </c>
      <c r="J69" s="166">
        <f t="shared" si="16"/>
        <v>3007.13831682727</v>
      </c>
      <c r="K69" s="156">
        <f t="shared" si="16"/>
        <v>35.8438823873215</v>
      </c>
      <c r="L69" s="157">
        <f t="shared" si="16"/>
        <v>10.9252153350493</v>
      </c>
      <c r="M69" s="167">
        <f t="shared" si="16"/>
        <v>52.4242424242424</v>
      </c>
      <c r="N69" s="168">
        <f t="shared" si="16"/>
        <v>325.554545454545</v>
      </c>
      <c r="O69" s="169" t="s">
        <v>27</v>
      </c>
      <c r="P69" s="168">
        <f t="shared" ref="P69:AB69" si="17">AVERAGE(P3:P68)</f>
        <v>176.969696969697</v>
      </c>
      <c r="Q69" s="173">
        <f t="shared" si="17"/>
        <v>8.48127654116028</v>
      </c>
      <c r="R69" s="169" t="s">
        <v>27</v>
      </c>
      <c r="S69" s="174">
        <f t="shared" si="17"/>
        <v>1.73560606060606</v>
      </c>
      <c r="T69" s="175">
        <f t="shared" si="17"/>
        <v>25.1728377089394</v>
      </c>
      <c r="U69" s="158">
        <f t="shared" si="17"/>
        <v>19.4848484848485</v>
      </c>
      <c r="V69" s="205">
        <f t="shared" si="17"/>
        <v>67.0727272727272</v>
      </c>
      <c r="W69" s="206">
        <f t="shared" si="17"/>
        <v>88.8484848484848</v>
      </c>
      <c r="X69" s="177">
        <f t="shared" si="17"/>
        <v>195.877379449697</v>
      </c>
      <c r="Y69" s="167">
        <f t="shared" si="17"/>
        <v>1512.17017817543</v>
      </c>
      <c r="Z69" s="208">
        <f t="shared" si="17"/>
        <v>4961.18825614807</v>
      </c>
      <c r="AA69" s="186">
        <f t="shared" si="17"/>
        <v>58.6212121212121</v>
      </c>
      <c r="AB69" s="186">
        <f t="shared" si="17"/>
        <v>172.785714285714</v>
      </c>
      <c r="AC69" s="187" t="s">
        <v>221</v>
      </c>
      <c r="AD69" s="188"/>
      <c r="AE69" s="188"/>
      <c r="AF69" s="189"/>
    </row>
  </sheetData>
  <sheetProtection password="CC21" sheet="1" selectLockedCells="1" selectUnlockedCells="1" objects="1"/>
  <mergeCells count="8">
    <mergeCell ref="A1:AF1"/>
    <mergeCell ref="C2:D2"/>
    <mergeCell ref="E2:F2"/>
    <mergeCell ref="G2:H2"/>
    <mergeCell ref="I2:J2"/>
    <mergeCell ref="K2:L2"/>
    <mergeCell ref="W2:X2"/>
    <mergeCell ref="Y2:Z2"/>
  </mergeCells>
  <conditionalFormatting sqref="R69">
    <cfRule type="cellIs" dxfId="0" priority="25" operator="equal">
      <formula>811</formula>
    </cfRule>
    <cfRule type="cellIs" dxfId="1" priority="24" operator="equal">
      <formula>621</formula>
    </cfRule>
  </conditionalFormatting>
  <conditionalFormatting sqref="C3:C68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{cbf14189-4169-4a75-bd09-1b93d5d0dc07}</x14:id>
        </ext>
      </extLst>
    </cfRule>
  </conditionalFormatting>
  <conditionalFormatting sqref="D3:D68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{e44f0219-7768-4479-90c7-a5d8dd2f60af}</x14:id>
        </ext>
      </extLst>
    </cfRule>
  </conditionalFormatting>
  <conditionalFormatting sqref="E3:E6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{6b46c117-1c64-47ef-b4e5-93339c8b4cfc}</x14:id>
        </ext>
      </extLst>
    </cfRule>
  </conditionalFormatting>
  <conditionalFormatting sqref="F3:F6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{1d3538de-40c4-4a9a-8fad-6a41a06aed5b}</x14:id>
        </ext>
      </extLst>
    </cfRule>
  </conditionalFormatting>
  <conditionalFormatting sqref="G3:G68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{a1022049-f113-41ca-80fb-fc3ab44cc7e7}</x14:id>
        </ext>
      </extLst>
    </cfRule>
  </conditionalFormatting>
  <conditionalFormatting sqref="H3:H68">
    <cfRule type="dataBar" priority="1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{ab25ce53-3ceb-4825-96f3-6de0c5591350}</x14:id>
        </ext>
      </extLst>
    </cfRule>
  </conditionalFormatting>
  <conditionalFormatting sqref="I3:I68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{525ac8a1-76cb-4b65-9494-2213fa905442}</x14:id>
        </ext>
      </extLst>
    </cfRule>
  </conditionalFormatting>
  <conditionalFormatting sqref="J3:J68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{527ca7f8-8860-4e0b-9bc7-ff4c58f1a6a9}</x14:id>
        </ext>
      </extLst>
    </cfRule>
  </conditionalFormatting>
  <conditionalFormatting sqref="K3:K68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{54db738d-f06b-4df2-80d9-ee10ddb941fe}</x14:id>
        </ext>
      </extLst>
    </cfRule>
  </conditionalFormatting>
  <conditionalFormatting sqref="L3:L68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{4e53f6d2-1d7e-41f0-abbf-ccdba8063852}</x14:id>
        </ext>
      </extLst>
    </cfRule>
  </conditionalFormatting>
  <conditionalFormatting sqref="M3:M68">
    <cfRule type="dataBar" priority="2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{9d83018d-1b7d-481c-9075-5fa11bfb72dc}</x14:id>
        </ext>
      </extLst>
    </cfRule>
  </conditionalFormatting>
  <conditionalFormatting sqref="N3:N68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{5343eb9e-b283-44b3-8c11-2ae5618a62bf}</x14:id>
        </ext>
      </extLst>
    </cfRule>
  </conditionalFormatting>
  <conditionalFormatting sqref="P3:P6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:Q6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6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6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:U68">
    <cfRule type="iconSet" priority="2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V3:V68">
    <cfRule type="iconSet" priority="1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W3:W6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6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:Y68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{817d87c6-838c-4c0d-8f11-3df47204b08a}</x14:id>
        </ext>
      </extLst>
    </cfRule>
  </conditionalFormatting>
  <conditionalFormatting sqref="Z3:Z68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{0c6711e9-03fb-4db8-ac1f-908ada061643}</x14:id>
        </ext>
      </extLst>
    </cfRule>
  </conditionalFormatting>
  <conditionalFormatting sqref="AA3:AB68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{3dd2c334-7b5b-4562-9326-a15528bc0bf3}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bf14189-4169-4a75-bd09-1b93d5d0dc0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C3:C68</xm:sqref>
        </x14:conditionalFormatting>
        <x14:conditionalFormatting xmlns:xm="http://schemas.microsoft.com/office/excel/2006/main">
          <x14:cfRule type="dataBar" id="{e44f0219-7768-4479-90c7-a5d8dd2f60a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D3:D68</xm:sqref>
        </x14:conditionalFormatting>
        <x14:conditionalFormatting xmlns:xm="http://schemas.microsoft.com/office/excel/2006/main">
          <x14:cfRule type="dataBar" id="{6b46c117-1c64-47ef-b4e5-93339c8b4c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E3:E68</xm:sqref>
        </x14:conditionalFormatting>
        <x14:conditionalFormatting xmlns:xm="http://schemas.microsoft.com/office/excel/2006/main">
          <x14:cfRule type="dataBar" id="{1d3538de-40c4-4a9a-8fad-6a41a06aed5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F3:F68</xm:sqref>
        </x14:conditionalFormatting>
        <x14:conditionalFormatting xmlns:xm="http://schemas.microsoft.com/office/excel/2006/main">
          <x14:cfRule type="dataBar" id="{a1022049-f113-41ca-80fb-fc3ab44cc7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G3:G68</xm:sqref>
        </x14:conditionalFormatting>
        <x14:conditionalFormatting xmlns:xm="http://schemas.microsoft.com/office/excel/2006/main">
          <x14:cfRule type="dataBar" id="{ab25ce53-3ceb-4825-96f3-6de0c55913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H3:H68</xm:sqref>
        </x14:conditionalFormatting>
        <x14:conditionalFormatting xmlns:xm="http://schemas.microsoft.com/office/excel/2006/main">
          <x14:cfRule type="dataBar" id="{525ac8a1-76cb-4b65-9494-2213fa9054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I3:I68</xm:sqref>
        </x14:conditionalFormatting>
        <x14:conditionalFormatting xmlns:xm="http://schemas.microsoft.com/office/excel/2006/main">
          <x14:cfRule type="dataBar" id="{527ca7f8-8860-4e0b-9bc7-ff4c58f1a6a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J3:J68</xm:sqref>
        </x14:conditionalFormatting>
        <x14:conditionalFormatting xmlns:xm="http://schemas.microsoft.com/office/excel/2006/main">
          <x14:cfRule type="dataBar" id="{54db738d-f06b-4df2-80d9-ee10ddb941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K3:K68</xm:sqref>
        </x14:conditionalFormatting>
        <x14:conditionalFormatting xmlns:xm="http://schemas.microsoft.com/office/excel/2006/main">
          <x14:cfRule type="dataBar" id="{4e53f6d2-1d7e-41f0-abbf-ccdba8063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L3:L68</xm:sqref>
        </x14:conditionalFormatting>
        <x14:conditionalFormatting xmlns:xm="http://schemas.microsoft.com/office/excel/2006/main">
          <x14:cfRule type="dataBar" id="{9d83018d-1b7d-481c-9075-5fa11bfb72d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M3:M68</xm:sqref>
        </x14:conditionalFormatting>
        <x14:conditionalFormatting xmlns:xm="http://schemas.microsoft.com/office/excel/2006/main">
          <x14:cfRule type="dataBar" id="{5343eb9e-b283-44b3-8c11-2ae5618a62b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N3:N68</xm:sqref>
        </x14:conditionalFormatting>
        <x14:conditionalFormatting xmlns:xm="http://schemas.microsoft.com/office/excel/2006/main">
          <x14:cfRule type="dataBar" id="{817d87c6-838c-4c0d-8f11-3df47204b08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Y3:Y68</xm:sqref>
        </x14:conditionalFormatting>
        <x14:conditionalFormatting xmlns:xm="http://schemas.microsoft.com/office/excel/2006/main">
          <x14:cfRule type="dataBar" id="{0c6711e9-03fb-4db8-ac1f-908ada06164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Z3:Z68</xm:sqref>
        </x14:conditionalFormatting>
        <x14:conditionalFormatting xmlns:xm="http://schemas.microsoft.com/office/excel/2006/main">
          <x14:cfRule type="dataBar" id="{3dd2c334-7b5b-4562-9326-a15528bc0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AA3:AB68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9"/>
  <sheetViews>
    <sheetView tabSelected="1" zoomScale="30" zoomScaleNormal="30" workbookViewId="0">
      <pane xSplit="2" ySplit="2" topLeftCell="C3" activePane="bottomRight" state="frozen"/>
      <selection/>
      <selection pane="topRight"/>
      <selection pane="bottomLeft"/>
      <selection pane="bottomRight" activeCell="A1" sqref="A1:AF1"/>
    </sheetView>
  </sheetViews>
  <sheetFormatPr defaultColWidth="9" defaultRowHeight="14.5"/>
  <cols>
    <col min="1" max="1" width="27.5727272727273" customWidth="1"/>
    <col min="2" max="2" width="100.636363636364" customWidth="1"/>
    <col min="3" max="3" width="33.6363636363636" hidden="1" customWidth="1"/>
    <col min="4" max="4" width="33.6363636363636" customWidth="1"/>
    <col min="5" max="5" width="33.6363636363636" hidden="1" customWidth="1"/>
    <col min="6" max="6" width="33.6363636363636" customWidth="1"/>
    <col min="7" max="7" width="33.6363636363636" hidden="1" customWidth="1"/>
    <col min="8" max="8" width="33.6363636363636" customWidth="1"/>
    <col min="9" max="9" width="33.6363636363636" hidden="1" customWidth="1"/>
    <col min="10" max="10" width="33.6363636363636" customWidth="1"/>
    <col min="11" max="11" width="33.6363636363636" hidden="1" customWidth="1"/>
    <col min="12" max="18" width="33.6363636363636" customWidth="1"/>
    <col min="19" max="19" width="33.6363636363636" hidden="1" customWidth="1"/>
    <col min="20" max="20" width="33.6363636363636" customWidth="1"/>
    <col min="21" max="21" width="33.6363636363636" hidden="1" customWidth="1"/>
    <col min="22" max="22" width="33.6363636363636" customWidth="1"/>
    <col min="23" max="23" width="33.6363636363636" hidden="1" customWidth="1"/>
    <col min="24" max="24" width="28.6363636363636" customWidth="1"/>
    <col min="25" max="25" width="100.636363636364" hidden="1" customWidth="1"/>
    <col min="26" max="26" width="100.636363636364" customWidth="1"/>
    <col min="27" max="27" width="50.6363636363636" customWidth="1"/>
    <col min="28" max="28" width="28.6363636363636" customWidth="1"/>
    <col min="29" max="29" width="50.7090909090909" customWidth="1"/>
    <col min="30" max="30" width="72.7272727272727" customWidth="1"/>
    <col min="31" max="31" width="30.9090909090909" customWidth="1"/>
    <col min="32" max="32" width="33.6363636363636" style="1" customWidth="1"/>
    <col min="33" max="46" width="9.13636363636364" customWidth="1"/>
  </cols>
  <sheetData>
    <row r="1" ht="120" customHeight="1" spans="1:3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66"/>
    </row>
    <row r="2" ht="170" customHeight="1" spans="1:32">
      <c r="A2" s="4" t="s">
        <v>1</v>
      </c>
      <c r="B2" s="4" t="s">
        <v>2</v>
      </c>
      <c r="C2" s="5" t="s">
        <v>222</v>
      </c>
      <c r="D2" s="6"/>
      <c r="E2" s="5" t="s">
        <v>223</v>
      </c>
      <c r="F2" s="6"/>
      <c r="G2" s="5" t="s">
        <v>224</v>
      </c>
      <c r="H2" s="6"/>
      <c r="I2" s="5" t="s">
        <v>225</v>
      </c>
      <c r="J2" s="6"/>
      <c r="K2" s="5" t="s">
        <v>226</v>
      </c>
      <c r="L2" s="6"/>
      <c r="M2" s="5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5" t="s">
        <v>227</v>
      </c>
      <c r="U2" s="45" t="s">
        <v>16</v>
      </c>
      <c r="V2" s="45" t="s">
        <v>228</v>
      </c>
      <c r="W2" s="46" t="s">
        <v>229</v>
      </c>
      <c r="X2" s="46"/>
      <c r="Y2" s="67" t="s">
        <v>230</v>
      </c>
      <c r="Z2" s="67" t="s">
        <v>231</v>
      </c>
      <c r="AA2" s="68" t="s">
        <v>19</v>
      </c>
      <c r="AB2" s="68" t="s">
        <v>20</v>
      </c>
      <c r="AC2" s="69" t="s">
        <v>21</v>
      </c>
      <c r="AD2" s="69" t="s">
        <v>22</v>
      </c>
      <c r="AE2" s="45" t="s">
        <v>23</v>
      </c>
      <c r="AF2" s="70" t="s">
        <v>24</v>
      </c>
    </row>
    <row r="3" ht="75" customHeight="1" spans="1:32">
      <c r="A3" s="7">
        <v>44716</v>
      </c>
      <c r="B3" s="8" t="s">
        <v>25</v>
      </c>
      <c r="C3" s="9">
        <v>14.8</v>
      </c>
      <c r="D3" s="10">
        <f t="shared" ref="D3:H3" si="0">C3*0.62137119</f>
        <v>9.196293612</v>
      </c>
      <c r="E3" s="11">
        <f t="shared" ref="E3:E8" si="1">G3*0.3283</f>
        <v>23.105754</v>
      </c>
      <c r="F3" s="12">
        <f t="shared" si="0"/>
        <v>14.3572498588273</v>
      </c>
      <c r="G3" s="13">
        <v>70.38</v>
      </c>
      <c r="H3" s="10">
        <f t="shared" si="0"/>
        <v>43.7321043522</v>
      </c>
      <c r="I3" s="9">
        <v>1846</v>
      </c>
      <c r="J3" s="29">
        <f t="shared" ref="J3:J66" si="2">I3*3.2808399</f>
        <v>6056.4304554</v>
      </c>
      <c r="K3" s="13">
        <f t="shared" ref="K3:K66" si="3">(N3/I3)*100</f>
        <v>22.5390032502709</v>
      </c>
      <c r="L3" s="30">
        <f t="shared" ref="L3:L66" si="4">(N3/J3)*100</f>
        <v>6.86988818024033</v>
      </c>
      <c r="M3" s="14">
        <v>67</v>
      </c>
      <c r="N3" s="31">
        <f t="shared" ref="N3:N66" si="5">M3*(R3/100)</f>
        <v>416.07</v>
      </c>
      <c r="O3" s="32" t="s">
        <v>26</v>
      </c>
      <c r="P3" s="33">
        <v>100</v>
      </c>
      <c r="Q3" s="47">
        <f t="shared" ref="Q3:Q25" si="6">(I3/E3)/10</f>
        <v>7.98935191641009</v>
      </c>
      <c r="R3" s="48">
        <v>621</v>
      </c>
      <c r="S3" s="9">
        <v>1.85</v>
      </c>
      <c r="T3" s="22">
        <f t="shared" ref="T3:T66" si="7">S3*14.5037738</f>
        <v>26.83198153</v>
      </c>
      <c r="U3" s="49">
        <v>27</v>
      </c>
      <c r="V3" s="50">
        <f t="shared" ref="V3:V66" si="8">U3*9/5+32</f>
        <v>80.6</v>
      </c>
      <c r="W3" s="51">
        <v>86</v>
      </c>
      <c r="X3" s="52">
        <f t="shared" ref="X3:X66" si="9">W3*2.20462262</f>
        <v>189.59754532</v>
      </c>
      <c r="Y3" s="71">
        <f t="shared" ref="Y3:Y66" si="10">534/(K3)*100</f>
        <v>2369.22633210758</v>
      </c>
      <c r="Z3" s="31">
        <f t="shared" ref="Z3:Z66" si="11">Y3*3.2808399</f>
        <v>7773.05228250919</v>
      </c>
      <c r="AA3" s="72">
        <v>150</v>
      </c>
      <c r="AB3" s="73" t="s">
        <v>27</v>
      </c>
      <c r="AC3" s="74" t="s">
        <v>28</v>
      </c>
      <c r="AD3" s="74" t="s">
        <v>29</v>
      </c>
      <c r="AE3" s="75" t="s">
        <v>30</v>
      </c>
      <c r="AF3" s="76" t="s">
        <v>31</v>
      </c>
    </row>
    <row r="4" ht="75" customHeight="1" spans="1:32">
      <c r="A4" s="7">
        <v>44723</v>
      </c>
      <c r="B4" s="8" t="s">
        <v>32</v>
      </c>
      <c r="C4" s="9">
        <v>16</v>
      </c>
      <c r="D4" s="10">
        <f t="shared" ref="D4:H4" si="12">C4*0.62137119</f>
        <v>9.94193904</v>
      </c>
      <c r="E4" s="11">
        <f t="shared" si="1"/>
        <v>14.606067</v>
      </c>
      <c r="F4" s="12">
        <f t="shared" si="12"/>
        <v>9.07578923300973</v>
      </c>
      <c r="G4" s="13">
        <v>44.49</v>
      </c>
      <c r="H4" s="10">
        <f t="shared" si="12"/>
        <v>27.6448042431</v>
      </c>
      <c r="I4" s="9">
        <v>1269</v>
      </c>
      <c r="J4" s="29">
        <f t="shared" si="2"/>
        <v>4163.3858331</v>
      </c>
      <c r="K4" s="13">
        <f t="shared" si="3"/>
        <v>35.7234042553191</v>
      </c>
      <c r="L4" s="30">
        <f t="shared" si="4"/>
        <v>10.8884936004708</v>
      </c>
      <c r="M4" s="14">
        <v>73</v>
      </c>
      <c r="N4" s="31">
        <f t="shared" si="5"/>
        <v>453.33</v>
      </c>
      <c r="O4" s="32" t="s">
        <v>33</v>
      </c>
      <c r="P4" s="33">
        <v>175</v>
      </c>
      <c r="Q4" s="47">
        <f t="shared" si="6"/>
        <v>8.68817047053119</v>
      </c>
      <c r="R4" s="48">
        <v>621</v>
      </c>
      <c r="S4" s="9">
        <v>1.75</v>
      </c>
      <c r="T4" s="22">
        <f t="shared" si="7"/>
        <v>25.38160415</v>
      </c>
      <c r="U4" s="49">
        <v>28</v>
      </c>
      <c r="V4" s="50">
        <f t="shared" si="8"/>
        <v>82.4</v>
      </c>
      <c r="W4" s="51">
        <v>86</v>
      </c>
      <c r="X4" s="52">
        <f t="shared" si="9"/>
        <v>189.59754532</v>
      </c>
      <c r="Y4" s="71">
        <f t="shared" si="10"/>
        <v>1494.81834425253</v>
      </c>
      <c r="Z4" s="31">
        <f t="shared" si="11"/>
        <v>4904.25966707564</v>
      </c>
      <c r="AA4" s="77">
        <v>110</v>
      </c>
      <c r="AB4" s="73" t="s">
        <v>27</v>
      </c>
      <c r="AC4" s="78" t="s">
        <v>34</v>
      </c>
      <c r="AD4" s="78" t="s">
        <v>29</v>
      </c>
      <c r="AE4" s="79" t="s">
        <v>30</v>
      </c>
      <c r="AF4" s="76" t="s">
        <v>31</v>
      </c>
    </row>
    <row r="5" ht="75" customHeight="1" spans="1:32">
      <c r="A5" s="7">
        <v>44756</v>
      </c>
      <c r="B5" s="8" t="s">
        <v>35</v>
      </c>
      <c r="C5" s="9">
        <v>17.5</v>
      </c>
      <c r="D5" s="10">
        <f t="shared" ref="D5:H5" si="13">C5*0.62137119</f>
        <v>10.873995825</v>
      </c>
      <c r="E5" s="14">
        <v>13.7</v>
      </c>
      <c r="F5" s="12">
        <f t="shared" si="13"/>
        <v>8.512785303</v>
      </c>
      <c r="G5" s="13">
        <v>31.68</v>
      </c>
      <c r="H5" s="10">
        <f t="shared" si="13"/>
        <v>19.6850392992</v>
      </c>
      <c r="I5" s="9">
        <v>1153</v>
      </c>
      <c r="J5" s="29">
        <f t="shared" si="2"/>
        <v>3782.8084047</v>
      </c>
      <c r="K5" s="13">
        <f t="shared" si="3"/>
        <v>35.0086730268864</v>
      </c>
      <c r="L5" s="30">
        <f t="shared" si="4"/>
        <v>10.6706435223756</v>
      </c>
      <c r="M5" s="14">
        <v>65</v>
      </c>
      <c r="N5" s="31">
        <f t="shared" si="5"/>
        <v>403.65</v>
      </c>
      <c r="O5" s="32" t="s">
        <v>36</v>
      </c>
      <c r="P5" s="33">
        <v>200</v>
      </c>
      <c r="Q5" s="47">
        <f t="shared" si="6"/>
        <v>8.41605839416058</v>
      </c>
      <c r="R5" s="48">
        <v>621</v>
      </c>
      <c r="S5" s="9">
        <v>1.75</v>
      </c>
      <c r="T5" s="22">
        <f t="shared" si="7"/>
        <v>25.38160415</v>
      </c>
      <c r="U5" s="49">
        <v>29</v>
      </c>
      <c r="V5" s="50">
        <f t="shared" si="8"/>
        <v>84.2</v>
      </c>
      <c r="W5" s="51">
        <v>86</v>
      </c>
      <c r="X5" s="52">
        <f t="shared" si="9"/>
        <v>189.59754532</v>
      </c>
      <c r="Y5" s="71">
        <f t="shared" si="10"/>
        <v>1525.33630620587</v>
      </c>
      <c r="Z5" s="31">
        <f t="shared" si="11"/>
        <v>5004.38421431884</v>
      </c>
      <c r="AA5" s="72">
        <v>40</v>
      </c>
      <c r="AB5" s="73" t="s">
        <v>27</v>
      </c>
      <c r="AC5" s="74" t="s">
        <v>34</v>
      </c>
      <c r="AD5" s="74" t="s">
        <v>29</v>
      </c>
      <c r="AE5" s="75" t="s">
        <v>30</v>
      </c>
      <c r="AF5" s="76" t="s">
        <v>31</v>
      </c>
    </row>
    <row r="6" ht="75" customHeight="1" spans="1:32">
      <c r="A6" s="7">
        <v>44761</v>
      </c>
      <c r="B6" s="8" t="s">
        <v>37</v>
      </c>
      <c r="C6" s="9">
        <v>17</v>
      </c>
      <c r="D6" s="10">
        <f t="shared" ref="D6:H6" si="14">C6*0.62137119</f>
        <v>10.56331023</v>
      </c>
      <c r="E6" s="14">
        <v>8.2</v>
      </c>
      <c r="F6" s="12">
        <f t="shared" si="14"/>
        <v>5.095243758</v>
      </c>
      <c r="G6" s="13">
        <v>25.4</v>
      </c>
      <c r="H6" s="10">
        <f t="shared" si="14"/>
        <v>15.782828226</v>
      </c>
      <c r="I6" s="9">
        <v>812</v>
      </c>
      <c r="J6" s="29">
        <f t="shared" si="2"/>
        <v>2664.0419988</v>
      </c>
      <c r="K6" s="13">
        <f t="shared" si="3"/>
        <v>32.1206896551724</v>
      </c>
      <c r="L6" s="30">
        <f t="shared" si="4"/>
        <v>9.79038619201516</v>
      </c>
      <c r="M6" s="14">
        <v>42</v>
      </c>
      <c r="N6" s="31">
        <f t="shared" si="5"/>
        <v>260.82</v>
      </c>
      <c r="O6" s="32" t="s">
        <v>38</v>
      </c>
      <c r="P6" s="33">
        <v>170</v>
      </c>
      <c r="Q6" s="47">
        <f t="shared" si="6"/>
        <v>9.90243902439024</v>
      </c>
      <c r="R6" s="48">
        <v>621</v>
      </c>
      <c r="S6" s="9">
        <v>1.75</v>
      </c>
      <c r="T6" s="22">
        <f t="shared" si="7"/>
        <v>25.38160415</v>
      </c>
      <c r="U6" s="49">
        <v>28</v>
      </c>
      <c r="V6" s="50">
        <f t="shared" si="8"/>
        <v>82.4</v>
      </c>
      <c r="W6" s="51">
        <v>86</v>
      </c>
      <c r="X6" s="52">
        <f t="shared" si="9"/>
        <v>189.59754532</v>
      </c>
      <c r="Y6" s="71">
        <f t="shared" si="10"/>
        <v>1662.47987117552</v>
      </c>
      <c r="Z6" s="31">
        <f t="shared" si="11"/>
        <v>5454.33029429952</v>
      </c>
      <c r="AA6" s="77">
        <v>40</v>
      </c>
      <c r="AB6" s="73" t="s">
        <v>27</v>
      </c>
      <c r="AC6" s="78" t="s">
        <v>34</v>
      </c>
      <c r="AD6" s="78" t="s">
        <v>29</v>
      </c>
      <c r="AE6" s="79" t="s">
        <v>30</v>
      </c>
      <c r="AF6" s="76" t="s">
        <v>31</v>
      </c>
    </row>
    <row r="7" ht="75" customHeight="1" spans="1:32">
      <c r="A7" s="7">
        <v>44762</v>
      </c>
      <c r="B7" s="8" t="s">
        <v>39</v>
      </c>
      <c r="C7" s="9">
        <v>18.2</v>
      </c>
      <c r="D7" s="10">
        <f t="shared" ref="D7:H7" si="15">C7*0.62137119</f>
        <v>11.308955658</v>
      </c>
      <c r="E7" s="14">
        <v>9.4</v>
      </c>
      <c r="F7" s="12">
        <f t="shared" si="15"/>
        <v>5.840889186</v>
      </c>
      <c r="G7" s="13">
        <v>28.22</v>
      </c>
      <c r="H7" s="10">
        <f t="shared" si="15"/>
        <v>17.5350949818</v>
      </c>
      <c r="I7" s="9">
        <v>903</v>
      </c>
      <c r="J7" s="29">
        <f t="shared" si="2"/>
        <v>2962.5984297</v>
      </c>
      <c r="K7" s="13">
        <f t="shared" si="3"/>
        <v>34.3853820598007</v>
      </c>
      <c r="L7" s="30">
        <f t="shared" si="4"/>
        <v>10.4806644358966</v>
      </c>
      <c r="M7" s="14">
        <v>50</v>
      </c>
      <c r="N7" s="31">
        <f t="shared" si="5"/>
        <v>310.5</v>
      </c>
      <c r="O7" s="32" t="s">
        <v>40</v>
      </c>
      <c r="P7" s="33">
        <v>180</v>
      </c>
      <c r="Q7" s="47">
        <f t="shared" si="6"/>
        <v>9.6063829787234</v>
      </c>
      <c r="R7" s="48">
        <v>621</v>
      </c>
      <c r="S7" s="9">
        <v>1.75</v>
      </c>
      <c r="T7" s="22">
        <f t="shared" si="7"/>
        <v>25.38160415</v>
      </c>
      <c r="U7" s="49">
        <v>22</v>
      </c>
      <c r="V7" s="50">
        <f t="shared" si="8"/>
        <v>71.6</v>
      </c>
      <c r="W7" s="51">
        <v>86</v>
      </c>
      <c r="X7" s="52">
        <f t="shared" si="9"/>
        <v>189.59754532</v>
      </c>
      <c r="Y7" s="71">
        <f t="shared" si="10"/>
        <v>1552.98550724638</v>
      </c>
      <c r="Z7" s="31">
        <f t="shared" si="11"/>
        <v>5095.09681629565</v>
      </c>
      <c r="AA7" s="72">
        <v>53</v>
      </c>
      <c r="AB7" s="73" t="s">
        <v>27</v>
      </c>
      <c r="AC7" s="74" t="s">
        <v>34</v>
      </c>
      <c r="AD7" s="74" t="s">
        <v>29</v>
      </c>
      <c r="AE7" s="75" t="s">
        <v>30</v>
      </c>
      <c r="AF7" s="80" t="s">
        <v>31</v>
      </c>
    </row>
    <row r="8" ht="75" customHeight="1" spans="1:32">
      <c r="A8" s="7">
        <v>44788</v>
      </c>
      <c r="B8" s="8" t="s">
        <v>41</v>
      </c>
      <c r="C8" s="9">
        <v>17.3</v>
      </c>
      <c r="D8" s="10">
        <f t="shared" ref="D8:H8" si="16">C8*0.62137119</f>
        <v>10.749721587</v>
      </c>
      <c r="E8" s="11">
        <f t="shared" si="1"/>
        <v>10.413676</v>
      </c>
      <c r="F8" s="12">
        <f t="shared" si="16"/>
        <v>6.47075824839444</v>
      </c>
      <c r="G8" s="13">
        <v>31.72</v>
      </c>
      <c r="H8" s="10">
        <f t="shared" si="16"/>
        <v>19.7098941468</v>
      </c>
      <c r="I8" s="9">
        <v>882</v>
      </c>
      <c r="J8" s="29">
        <f t="shared" si="2"/>
        <v>2893.7007918</v>
      </c>
      <c r="K8" s="13">
        <f t="shared" si="3"/>
        <v>33.0918367346939</v>
      </c>
      <c r="L8" s="30">
        <f t="shared" si="4"/>
        <v>10.0863918214034</v>
      </c>
      <c r="M8" s="14">
        <v>47</v>
      </c>
      <c r="N8" s="31">
        <f t="shared" si="5"/>
        <v>291.87</v>
      </c>
      <c r="O8" s="32" t="s">
        <v>33</v>
      </c>
      <c r="P8" s="33">
        <v>175</v>
      </c>
      <c r="Q8" s="47">
        <f t="shared" si="6"/>
        <v>8.46963166512959</v>
      </c>
      <c r="R8" s="48">
        <v>621</v>
      </c>
      <c r="S8" s="9">
        <v>1.75</v>
      </c>
      <c r="T8" s="22">
        <f t="shared" si="7"/>
        <v>25.38160415</v>
      </c>
      <c r="U8" s="49">
        <v>26</v>
      </c>
      <c r="V8" s="50">
        <f t="shared" si="8"/>
        <v>78.8</v>
      </c>
      <c r="W8" s="51">
        <v>86</v>
      </c>
      <c r="X8" s="52">
        <f t="shared" si="9"/>
        <v>189.59754532</v>
      </c>
      <c r="Y8" s="71">
        <f t="shared" si="10"/>
        <v>1613.69102682701</v>
      </c>
      <c r="Z8" s="31">
        <f t="shared" si="11"/>
        <v>5294.26190708603</v>
      </c>
      <c r="AA8" s="77">
        <v>48</v>
      </c>
      <c r="AB8" s="73" t="s">
        <v>27</v>
      </c>
      <c r="AC8" s="78" t="s">
        <v>42</v>
      </c>
      <c r="AD8" s="78" t="s">
        <v>43</v>
      </c>
      <c r="AE8" s="79" t="s">
        <v>30</v>
      </c>
      <c r="AF8" s="76" t="s">
        <v>31</v>
      </c>
    </row>
    <row r="9" ht="75" customHeight="1" spans="1:32">
      <c r="A9" s="7">
        <v>44790</v>
      </c>
      <c r="B9" s="8" t="s">
        <v>44</v>
      </c>
      <c r="C9" s="9">
        <v>14.6</v>
      </c>
      <c r="D9" s="10">
        <f t="shared" ref="D9:H9" si="17">C9*0.62137119</f>
        <v>9.072019374</v>
      </c>
      <c r="E9" s="14">
        <v>12.5</v>
      </c>
      <c r="F9" s="12">
        <f t="shared" si="17"/>
        <v>7.767139875</v>
      </c>
      <c r="G9" s="13">
        <v>30.31</v>
      </c>
      <c r="H9" s="10">
        <f t="shared" si="17"/>
        <v>18.8337607689</v>
      </c>
      <c r="I9" s="9">
        <v>1039</v>
      </c>
      <c r="J9" s="29">
        <f t="shared" si="2"/>
        <v>3408.7926561</v>
      </c>
      <c r="K9" s="13">
        <f t="shared" si="3"/>
        <v>35.2637151106833</v>
      </c>
      <c r="L9" s="30">
        <f t="shared" si="4"/>
        <v>10.7483803493987</v>
      </c>
      <c r="M9" s="14">
        <v>59</v>
      </c>
      <c r="N9" s="31">
        <f t="shared" si="5"/>
        <v>366.39</v>
      </c>
      <c r="O9" s="32" t="s">
        <v>45</v>
      </c>
      <c r="P9" s="33">
        <v>225</v>
      </c>
      <c r="Q9" s="47">
        <f t="shared" si="6"/>
        <v>8.312</v>
      </c>
      <c r="R9" s="48">
        <v>621</v>
      </c>
      <c r="S9" s="9">
        <v>1.75</v>
      </c>
      <c r="T9" s="22">
        <f t="shared" si="7"/>
        <v>25.38160415</v>
      </c>
      <c r="U9" s="49">
        <v>30</v>
      </c>
      <c r="V9" s="50">
        <f t="shared" si="8"/>
        <v>86</v>
      </c>
      <c r="W9" s="51">
        <v>86</v>
      </c>
      <c r="X9" s="52">
        <f t="shared" si="9"/>
        <v>189.59754532</v>
      </c>
      <c r="Y9" s="71">
        <f t="shared" si="10"/>
        <v>1514.30442970605</v>
      </c>
      <c r="Z9" s="31">
        <f t="shared" si="11"/>
        <v>4968.19039372636</v>
      </c>
      <c r="AA9" s="72">
        <v>55</v>
      </c>
      <c r="AB9" s="73" t="s">
        <v>27</v>
      </c>
      <c r="AC9" s="74" t="s">
        <v>34</v>
      </c>
      <c r="AD9" s="74" t="s">
        <v>46</v>
      </c>
      <c r="AE9" s="75" t="s">
        <v>30</v>
      </c>
      <c r="AF9" s="80" t="s">
        <v>31</v>
      </c>
    </row>
    <row r="10" ht="75" customHeight="1" spans="1:32">
      <c r="A10" s="7">
        <v>44792</v>
      </c>
      <c r="B10" s="8" t="s">
        <v>47</v>
      </c>
      <c r="C10" s="9">
        <v>15.4</v>
      </c>
      <c r="D10" s="10">
        <f t="shared" ref="D10:H10" si="18">C10*0.62137119</f>
        <v>9.569116326</v>
      </c>
      <c r="E10" s="14">
        <v>10.5</v>
      </c>
      <c r="F10" s="12">
        <f t="shared" si="18"/>
        <v>6.524397495</v>
      </c>
      <c r="G10" s="13">
        <v>25.03</v>
      </c>
      <c r="H10" s="10">
        <f t="shared" si="18"/>
        <v>15.5529208857</v>
      </c>
      <c r="I10" s="9">
        <v>891</v>
      </c>
      <c r="J10" s="29">
        <f t="shared" si="2"/>
        <v>2923.2283509</v>
      </c>
      <c r="K10" s="13">
        <f t="shared" si="3"/>
        <v>32.7575757575758</v>
      </c>
      <c r="L10" s="30">
        <f t="shared" si="4"/>
        <v>9.98450907573264</v>
      </c>
      <c r="M10" s="14">
        <v>47</v>
      </c>
      <c r="N10" s="31">
        <f t="shared" si="5"/>
        <v>291.87</v>
      </c>
      <c r="O10" s="32" t="s">
        <v>33</v>
      </c>
      <c r="P10" s="33">
        <v>175</v>
      </c>
      <c r="Q10" s="47">
        <f t="shared" si="6"/>
        <v>8.48571428571429</v>
      </c>
      <c r="R10" s="48">
        <v>621</v>
      </c>
      <c r="S10" s="9">
        <v>1.75</v>
      </c>
      <c r="T10" s="22">
        <f t="shared" si="7"/>
        <v>25.38160415</v>
      </c>
      <c r="U10" s="49">
        <v>24</v>
      </c>
      <c r="V10" s="50">
        <f t="shared" si="8"/>
        <v>75.2</v>
      </c>
      <c r="W10" s="51">
        <v>86</v>
      </c>
      <c r="X10" s="52">
        <f t="shared" si="9"/>
        <v>189.59754532</v>
      </c>
      <c r="Y10" s="71">
        <f t="shared" si="10"/>
        <v>1630.15726179463</v>
      </c>
      <c r="Z10" s="31">
        <f t="shared" si="11"/>
        <v>5348.28498777058</v>
      </c>
      <c r="AA10" s="77">
        <v>53</v>
      </c>
      <c r="AB10" s="73" t="s">
        <v>27</v>
      </c>
      <c r="AC10" s="78" t="s">
        <v>34</v>
      </c>
      <c r="AD10" s="78" t="s">
        <v>48</v>
      </c>
      <c r="AE10" s="79" t="s">
        <v>30</v>
      </c>
      <c r="AF10" s="76" t="s">
        <v>31</v>
      </c>
    </row>
    <row r="11" ht="75" customHeight="1" spans="1:32">
      <c r="A11" s="7">
        <v>44799</v>
      </c>
      <c r="B11" s="8" t="s">
        <v>49</v>
      </c>
      <c r="C11" s="9">
        <v>16.9</v>
      </c>
      <c r="D11" s="10">
        <f t="shared" ref="D11:H11" si="19">C11*0.62137119</f>
        <v>10.501173111</v>
      </c>
      <c r="E11" s="11">
        <f>G11*0.3283</f>
        <v>14.274484</v>
      </c>
      <c r="F11" s="12">
        <f t="shared" si="19"/>
        <v>8.86975310971596</v>
      </c>
      <c r="G11" s="13">
        <v>43.48</v>
      </c>
      <c r="H11" s="10">
        <f t="shared" si="19"/>
        <v>27.0172193412</v>
      </c>
      <c r="I11" s="9">
        <v>1469</v>
      </c>
      <c r="J11" s="29">
        <f t="shared" si="2"/>
        <v>4819.5538131</v>
      </c>
      <c r="K11" s="13">
        <f t="shared" si="3"/>
        <v>36.7780803267529</v>
      </c>
      <c r="L11" s="30">
        <f t="shared" si="4"/>
        <v>11.2099588665551</v>
      </c>
      <c r="M11" s="14">
        <v>87</v>
      </c>
      <c r="N11" s="31">
        <f t="shared" si="5"/>
        <v>540.27</v>
      </c>
      <c r="O11" s="32" t="s">
        <v>38</v>
      </c>
      <c r="P11" s="33">
        <v>175</v>
      </c>
      <c r="Q11" s="47">
        <f t="shared" si="6"/>
        <v>10.2910900316957</v>
      </c>
      <c r="R11" s="48">
        <v>621</v>
      </c>
      <c r="S11" s="9">
        <v>1.75</v>
      </c>
      <c r="T11" s="22">
        <f t="shared" si="7"/>
        <v>25.38160415</v>
      </c>
      <c r="U11" s="49">
        <v>26</v>
      </c>
      <c r="V11" s="50">
        <f t="shared" si="8"/>
        <v>78.8</v>
      </c>
      <c r="W11" s="51">
        <v>86</v>
      </c>
      <c r="X11" s="52">
        <f t="shared" si="9"/>
        <v>189.59754532</v>
      </c>
      <c r="Y11" s="71">
        <f t="shared" si="10"/>
        <v>1451.95180187684</v>
      </c>
      <c r="Z11" s="31">
        <f t="shared" si="11"/>
        <v>4763.62140447443</v>
      </c>
      <c r="AA11" s="72">
        <v>64</v>
      </c>
      <c r="AB11" s="73" t="s">
        <v>27</v>
      </c>
      <c r="AC11" s="74" t="s">
        <v>34</v>
      </c>
      <c r="AD11" s="74" t="s">
        <v>50</v>
      </c>
      <c r="AE11" s="75" t="s">
        <v>30</v>
      </c>
      <c r="AF11" s="80" t="s">
        <v>31</v>
      </c>
    </row>
    <row r="12" ht="75" customHeight="1" spans="1:32">
      <c r="A12" s="7">
        <v>44806</v>
      </c>
      <c r="B12" s="8" t="s">
        <v>51</v>
      </c>
      <c r="C12" s="9">
        <v>14.6</v>
      </c>
      <c r="D12" s="10">
        <f t="shared" ref="D12:H12" si="20">C12*0.62137119</f>
        <v>9.072019374</v>
      </c>
      <c r="E12" s="14">
        <v>12</v>
      </c>
      <c r="F12" s="12">
        <f t="shared" si="20"/>
        <v>7.45645428</v>
      </c>
      <c r="G12" s="13">
        <v>18.34</v>
      </c>
      <c r="H12" s="10">
        <f t="shared" si="20"/>
        <v>11.3959476246</v>
      </c>
      <c r="I12" s="9">
        <v>1057</v>
      </c>
      <c r="J12" s="29">
        <f t="shared" si="2"/>
        <v>3467.8477743</v>
      </c>
      <c r="K12" s="13">
        <f t="shared" si="3"/>
        <v>35.2507095553453</v>
      </c>
      <c r="L12" s="30">
        <f t="shared" si="4"/>
        <v>10.7444162561377</v>
      </c>
      <c r="M12" s="14">
        <v>60</v>
      </c>
      <c r="N12" s="31">
        <f t="shared" si="5"/>
        <v>372.6</v>
      </c>
      <c r="O12" s="32" t="s">
        <v>45</v>
      </c>
      <c r="P12" s="33">
        <v>200</v>
      </c>
      <c r="Q12" s="47">
        <f t="shared" si="6"/>
        <v>8.80833333333333</v>
      </c>
      <c r="R12" s="48">
        <v>621</v>
      </c>
      <c r="S12" s="9">
        <v>1.65</v>
      </c>
      <c r="T12" s="22">
        <f t="shared" si="7"/>
        <v>23.93122677</v>
      </c>
      <c r="U12" s="49">
        <v>20</v>
      </c>
      <c r="V12" s="50">
        <f t="shared" si="8"/>
        <v>68</v>
      </c>
      <c r="W12" s="51">
        <v>87</v>
      </c>
      <c r="X12" s="52">
        <f t="shared" si="9"/>
        <v>191.80216794</v>
      </c>
      <c r="Y12" s="71">
        <f t="shared" si="10"/>
        <v>1514.86312399356</v>
      </c>
      <c r="Z12" s="31">
        <f t="shared" si="11"/>
        <v>4970.02338023671</v>
      </c>
      <c r="AA12" s="77">
        <v>54</v>
      </c>
      <c r="AB12" s="73" t="s">
        <v>27</v>
      </c>
      <c r="AC12" s="78" t="s">
        <v>28</v>
      </c>
      <c r="AD12" s="78" t="s">
        <v>52</v>
      </c>
      <c r="AE12" s="79" t="s">
        <v>30</v>
      </c>
      <c r="AF12" s="76" t="s">
        <v>31</v>
      </c>
    </row>
    <row r="13" ht="75" customHeight="1" spans="1:32">
      <c r="A13" s="7">
        <v>44810</v>
      </c>
      <c r="B13" s="8" t="s">
        <v>53</v>
      </c>
      <c r="C13" s="9">
        <v>18.3</v>
      </c>
      <c r="D13" s="10">
        <f t="shared" ref="D13:H13" si="21">C13*0.62137119</f>
        <v>11.371092777</v>
      </c>
      <c r="E13" s="14">
        <v>7.8</v>
      </c>
      <c r="F13" s="12">
        <f t="shared" si="21"/>
        <v>4.846695282</v>
      </c>
      <c r="G13" s="13">
        <v>33.64</v>
      </c>
      <c r="H13" s="10">
        <f t="shared" si="21"/>
        <v>20.9029268316</v>
      </c>
      <c r="I13" s="9">
        <v>863</v>
      </c>
      <c r="J13" s="29">
        <f t="shared" si="2"/>
        <v>2831.3648337</v>
      </c>
      <c r="K13" s="13">
        <f t="shared" si="3"/>
        <v>31.6616454229432</v>
      </c>
      <c r="L13" s="30">
        <f t="shared" si="4"/>
        <v>9.65046951024438</v>
      </c>
      <c r="M13" s="14">
        <v>44</v>
      </c>
      <c r="N13" s="31">
        <f t="shared" si="5"/>
        <v>273.24</v>
      </c>
      <c r="O13" s="32" t="s">
        <v>54</v>
      </c>
      <c r="P13" s="33">
        <v>140</v>
      </c>
      <c r="Q13" s="47">
        <f t="shared" si="6"/>
        <v>11.0641025641026</v>
      </c>
      <c r="R13" s="48">
        <v>621</v>
      </c>
      <c r="S13" s="9">
        <v>1.75</v>
      </c>
      <c r="T13" s="22">
        <f t="shared" si="7"/>
        <v>25.38160415</v>
      </c>
      <c r="U13" s="49">
        <v>23</v>
      </c>
      <c r="V13" s="50">
        <f t="shared" si="8"/>
        <v>73.4</v>
      </c>
      <c r="W13" s="51">
        <v>87</v>
      </c>
      <c r="X13" s="52">
        <f t="shared" si="9"/>
        <v>191.80216794</v>
      </c>
      <c r="Y13" s="71">
        <f t="shared" si="10"/>
        <v>1686.58322353975</v>
      </c>
      <c r="Z13" s="31">
        <f t="shared" si="11"/>
        <v>5533.40953445982</v>
      </c>
      <c r="AA13" s="72">
        <v>50</v>
      </c>
      <c r="AB13" s="73" t="s">
        <v>27</v>
      </c>
      <c r="AC13" s="81" t="s">
        <v>28</v>
      </c>
      <c r="AD13" s="74" t="s">
        <v>55</v>
      </c>
      <c r="AE13" s="75" t="s">
        <v>30</v>
      </c>
      <c r="AF13" s="80" t="s">
        <v>31</v>
      </c>
    </row>
    <row r="14" ht="75" customHeight="1" spans="1:32">
      <c r="A14" s="7">
        <v>44814</v>
      </c>
      <c r="B14" s="8" t="s">
        <v>56</v>
      </c>
      <c r="C14" s="9">
        <v>18.8</v>
      </c>
      <c r="D14" s="10">
        <f t="shared" ref="D14:H14" si="22">C14*0.62137119</f>
        <v>11.681778372</v>
      </c>
      <c r="E14" s="14">
        <v>21.7</v>
      </c>
      <c r="F14" s="12">
        <f t="shared" si="22"/>
        <v>13.483754823</v>
      </c>
      <c r="G14" s="13">
        <v>57.46</v>
      </c>
      <c r="H14" s="10">
        <f t="shared" si="22"/>
        <v>35.7039885774</v>
      </c>
      <c r="I14" s="9">
        <v>1473</v>
      </c>
      <c r="J14" s="29">
        <f t="shared" si="2"/>
        <v>4832.6771727</v>
      </c>
      <c r="K14" s="13">
        <f t="shared" si="3"/>
        <v>36.6782077393075</v>
      </c>
      <c r="L14" s="30">
        <f t="shared" si="4"/>
        <v>11.1795177019481</v>
      </c>
      <c r="M14" s="14">
        <v>87</v>
      </c>
      <c r="N14" s="31">
        <f t="shared" si="5"/>
        <v>540.27</v>
      </c>
      <c r="O14" s="32" t="s">
        <v>57</v>
      </c>
      <c r="P14" s="33">
        <v>175</v>
      </c>
      <c r="Q14" s="47">
        <f t="shared" si="6"/>
        <v>6.78801843317972</v>
      </c>
      <c r="R14" s="48">
        <v>621</v>
      </c>
      <c r="S14" s="9">
        <v>1.75</v>
      </c>
      <c r="T14" s="22">
        <f t="shared" si="7"/>
        <v>25.38160415</v>
      </c>
      <c r="U14" s="49">
        <v>18</v>
      </c>
      <c r="V14" s="50">
        <f t="shared" si="8"/>
        <v>64.4</v>
      </c>
      <c r="W14" s="51">
        <v>87</v>
      </c>
      <c r="X14" s="52">
        <f t="shared" si="9"/>
        <v>191.80216794</v>
      </c>
      <c r="Y14" s="71">
        <f t="shared" si="10"/>
        <v>1455.90538064301</v>
      </c>
      <c r="Z14" s="31">
        <f t="shared" si="11"/>
        <v>4776.59246343828</v>
      </c>
      <c r="AA14" s="77">
        <v>85</v>
      </c>
      <c r="AB14" s="73" t="s">
        <v>27</v>
      </c>
      <c r="AC14" s="82" t="s">
        <v>28</v>
      </c>
      <c r="AD14" s="83" t="s">
        <v>58</v>
      </c>
      <c r="AE14" s="79" t="s">
        <v>30</v>
      </c>
      <c r="AF14" s="76" t="s">
        <v>31</v>
      </c>
    </row>
    <row r="15" ht="75" customHeight="1" spans="1:32">
      <c r="A15" s="7">
        <v>44825</v>
      </c>
      <c r="B15" s="8" t="s">
        <v>59</v>
      </c>
      <c r="C15" s="9">
        <v>19.4</v>
      </c>
      <c r="D15" s="10">
        <f t="shared" ref="D15:H15" si="23">C15*0.62137119</f>
        <v>12.054601086</v>
      </c>
      <c r="E15" s="14">
        <v>7.5</v>
      </c>
      <c r="F15" s="12">
        <f t="shared" si="23"/>
        <v>4.660283925</v>
      </c>
      <c r="G15" s="13">
        <v>30.68</v>
      </c>
      <c r="H15" s="10">
        <f t="shared" si="23"/>
        <v>19.0636681092</v>
      </c>
      <c r="I15" s="9">
        <v>834</v>
      </c>
      <c r="J15" s="29">
        <f t="shared" si="2"/>
        <v>2736.2204766</v>
      </c>
      <c r="K15" s="13">
        <f t="shared" si="3"/>
        <v>36.4856115107914</v>
      </c>
      <c r="L15" s="30">
        <f t="shared" si="4"/>
        <v>11.1208143715856</v>
      </c>
      <c r="M15" s="14">
        <v>49</v>
      </c>
      <c r="N15" s="31">
        <f t="shared" si="5"/>
        <v>304.29</v>
      </c>
      <c r="O15" s="32" t="s">
        <v>45</v>
      </c>
      <c r="P15" s="33">
        <v>160</v>
      </c>
      <c r="Q15" s="47">
        <f t="shared" si="6"/>
        <v>11.12</v>
      </c>
      <c r="R15" s="48">
        <v>621</v>
      </c>
      <c r="S15" s="9">
        <v>1.55</v>
      </c>
      <c r="T15" s="22">
        <f t="shared" si="7"/>
        <v>22.48084939</v>
      </c>
      <c r="U15" s="49">
        <v>12</v>
      </c>
      <c r="V15" s="50">
        <f t="shared" si="8"/>
        <v>53.6</v>
      </c>
      <c r="W15" s="53">
        <v>88</v>
      </c>
      <c r="X15" s="52">
        <f t="shared" si="9"/>
        <v>194.00679056</v>
      </c>
      <c r="Y15" s="71">
        <f t="shared" si="10"/>
        <v>1463.59065365277</v>
      </c>
      <c r="Z15" s="31">
        <f t="shared" si="11"/>
        <v>4801.80661377107</v>
      </c>
      <c r="AA15" s="84">
        <v>50</v>
      </c>
      <c r="AB15" s="73">
        <v>145</v>
      </c>
      <c r="AC15" s="85" t="s">
        <v>28</v>
      </c>
      <c r="AD15" s="86" t="s">
        <v>60</v>
      </c>
      <c r="AE15" s="75" t="s">
        <v>30</v>
      </c>
      <c r="AF15" s="80" t="s">
        <v>31</v>
      </c>
    </row>
    <row r="16" ht="75" customHeight="1" spans="1:32">
      <c r="A16" s="7">
        <v>44859</v>
      </c>
      <c r="B16" s="8" t="s">
        <v>61</v>
      </c>
      <c r="C16" s="9">
        <v>20.6</v>
      </c>
      <c r="D16" s="10">
        <f t="shared" ref="D16:H16" si="24">C16*0.62137119</f>
        <v>12.800246514</v>
      </c>
      <c r="E16" s="14">
        <v>8.3</v>
      </c>
      <c r="F16" s="12">
        <f t="shared" si="24"/>
        <v>5.157380877</v>
      </c>
      <c r="G16" s="13">
        <v>36.64</v>
      </c>
      <c r="H16" s="10">
        <f t="shared" si="24"/>
        <v>22.7670404016</v>
      </c>
      <c r="I16" s="9">
        <v>837</v>
      </c>
      <c r="J16" s="29">
        <f t="shared" si="2"/>
        <v>2746.0629963</v>
      </c>
      <c r="K16" s="13">
        <f t="shared" si="3"/>
        <v>37.8387096774194</v>
      </c>
      <c r="L16" s="30">
        <f t="shared" si="4"/>
        <v>11.5332386921469</v>
      </c>
      <c r="M16" s="14">
        <v>51</v>
      </c>
      <c r="N16" s="31">
        <f t="shared" si="5"/>
        <v>316.71</v>
      </c>
      <c r="O16" s="32" t="s">
        <v>45</v>
      </c>
      <c r="P16" s="33">
        <v>200</v>
      </c>
      <c r="Q16" s="47">
        <f t="shared" si="6"/>
        <v>10.0843373493976</v>
      </c>
      <c r="R16" s="48">
        <v>621</v>
      </c>
      <c r="S16" s="9">
        <v>1.75</v>
      </c>
      <c r="T16" s="22">
        <f t="shared" si="7"/>
        <v>25.38160415</v>
      </c>
      <c r="U16" s="49">
        <v>16</v>
      </c>
      <c r="V16" s="50">
        <f t="shared" si="8"/>
        <v>60.8</v>
      </c>
      <c r="W16" s="54">
        <v>88</v>
      </c>
      <c r="X16" s="52">
        <f t="shared" si="9"/>
        <v>194.00679056</v>
      </c>
      <c r="Y16" s="71">
        <f t="shared" si="10"/>
        <v>1411.25319693095</v>
      </c>
      <c r="Z16" s="31">
        <f t="shared" si="11"/>
        <v>4630.09579749361</v>
      </c>
      <c r="AA16" s="77">
        <v>54</v>
      </c>
      <c r="AB16" s="73" t="s">
        <v>27</v>
      </c>
      <c r="AC16" s="87" t="s">
        <v>34</v>
      </c>
      <c r="AD16" s="88" t="s">
        <v>62</v>
      </c>
      <c r="AE16" s="89" t="s">
        <v>30</v>
      </c>
      <c r="AF16" s="90" t="s">
        <v>63</v>
      </c>
    </row>
    <row r="17" ht="75" customHeight="1" spans="1:32">
      <c r="A17" s="7">
        <v>44862</v>
      </c>
      <c r="B17" s="8" t="s">
        <v>61</v>
      </c>
      <c r="C17" s="9">
        <v>17.2</v>
      </c>
      <c r="D17" s="10">
        <f t="shared" ref="D17:H17" si="25">C17*0.62137119</f>
        <v>10.687584468</v>
      </c>
      <c r="E17" s="14">
        <v>8.3</v>
      </c>
      <c r="F17" s="12">
        <f t="shared" si="25"/>
        <v>5.157380877</v>
      </c>
      <c r="G17" s="13">
        <v>25.56</v>
      </c>
      <c r="H17" s="10">
        <f t="shared" si="25"/>
        <v>15.8822476164</v>
      </c>
      <c r="I17" s="9">
        <v>790</v>
      </c>
      <c r="J17" s="29">
        <f t="shared" si="2"/>
        <v>2591.863521</v>
      </c>
      <c r="K17" s="13">
        <f t="shared" si="3"/>
        <v>33.8012658227848</v>
      </c>
      <c r="L17" s="30">
        <f t="shared" si="4"/>
        <v>10.3026258071248</v>
      </c>
      <c r="M17" s="14">
        <v>43</v>
      </c>
      <c r="N17" s="31">
        <f t="shared" si="5"/>
        <v>267.03</v>
      </c>
      <c r="O17" s="32" t="s">
        <v>45</v>
      </c>
      <c r="P17" s="33">
        <v>180</v>
      </c>
      <c r="Q17" s="47">
        <f t="shared" si="6"/>
        <v>9.51807228915663</v>
      </c>
      <c r="R17" s="48">
        <v>621</v>
      </c>
      <c r="S17" s="9">
        <v>1.75</v>
      </c>
      <c r="T17" s="22">
        <f t="shared" si="7"/>
        <v>25.38160415</v>
      </c>
      <c r="U17" s="49">
        <v>17</v>
      </c>
      <c r="V17" s="50">
        <f t="shared" si="8"/>
        <v>62.6</v>
      </c>
      <c r="W17" s="51">
        <v>88</v>
      </c>
      <c r="X17" s="52">
        <f t="shared" si="9"/>
        <v>194.00679056</v>
      </c>
      <c r="Y17" s="71">
        <f t="shared" si="10"/>
        <v>1579.82249185485</v>
      </c>
      <c r="Z17" s="31">
        <f t="shared" si="11"/>
        <v>5183.14466619481</v>
      </c>
      <c r="AA17" s="72">
        <v>40</v>
      </c>
      <c r="AB17" s="73" t="s">
        <v>27</v>
      </c>
      <c r="AC17" s="91" t="s">
        <v>34</v>
      </c>
      <c r="AD17" s="92" t="s">
        <v>64</v>
      </c>
      <c r="AE17" s="93" t="s">
        <v>30</v>
      </c>
      <c r="AF17" s="94" t="s">
        <v>63</v>
      </c>
    </row>
    <row r="18" ht="75" customHeight="1" spans="1:32">
      <c r="A18" s="7">
        <v>44868</v>
      </c>
      <c r="B18" s="8" t="s">
        <v>65</v>
      </c>
      <c r="C18" s="9">
        <v>20</v>
      </c>
      <c r="D18" s="10">
        <f t="shared" ref="D18:H18" si="26">C18*0.62137119</f>
        <v>12.4274238</v>
      </c>
      <c r="E18" s="14">
        <v>8.7</v>
      </c>
      <c r="F18" s="12">
        <f t="shared" si="26"/>
        <v>5.405929353</v>
      </c>
      <c r="G18" s="13">
        <v>25.46</v>
      </c>
      <c r="H18" s="10">
        <f t="shared" si="26"/>
        <v>15.8201104974</v>
      </c>
      <c r="I18" s="9">
        <v>813</v>
      </c>
      <c r="J18" s="29">
        <f t="shared" si="2"/>
        <v>2667.3228387</v>
      </c>
      <c r="K18" s="13">
        <f t="shared" si="3"/>
        <v>40.4833948339483</v>
      </c>
      <c r="L18" s="30">
        <f t="shared" si="4"/>
        <v>12.3393387266317</v>
      </c>
      <c r="M18" s="14">
        <v>53</v>
      </c>
      <c r="N18" s="31">
        <f t="shared" si="5"/>
        <v>329.13</v>
      </c>
      <c r="O18" s="34" t="s">
        <v>66</v>
      </c>
      <c r="P18" s="33">
        <v>300</v>
      </c>
      <c r="Q18" s="47">
        <f t="shared" si="6"/>
        <v>9.3448275862069</v>
      </c>
      <c r="R18" s="48">
        <v>621</v>
      </c>
      <c r="S18" s="9">
        <v>1.75</v>
      </c>
      <c r="T18" s="22">
        <f t="shared" si="7"/>
        <v>25.38160415</v>
      </c>
      <c r="U18" s="49">
        <v>14</v>
      </c>
      <c r="V18" s="50">
        <f t="shared" si="8"/>
        <v>57.2</v>
      </c>
      <c r="W18" s="51">
        <v>89</v>
      </c>
      <c r="X18" s="52">
        <f t="shared" si="9"/>
        <v>196.21141318</v>
      </c>
      <c r="Y18" s="71">
        <f t="shared" si="10"/>
        <v>1319.0593382554</v>
      </c>
      <c r="Z18" s="31">
        <f t="shared" si="11"/>
        <v>4327.62250741592</v>
      </c>
      <c r="AA18" s="77">
        <v>40</v>
      </c>
      <c r="AB18" s="73" t="s">
        <v>27</v>
      </c>
      <c r="AC18" s="95" t="s">
        <v>28</v>
      </c>
      <c r="AD18" s="96" t="s">
        <v>67</v>
      </c>
      <c r="AE18" s="89" t="s">
        <v>30</v>
      </c>
      <c r="AF18" s="90" t="s">
        <v>63</v>
      </c>
    </row>
    <row r="19" ht="75" customHeight="1" spans="1:32">
      <c r="A19" s="7">
        <v>44876</v>
      </c>
      <c r="B19" s="8" t="s">
        <v>68</v>
      </c>
      <c r="C19" s="9">
        <v>26.2</v>
      </c>
      <c r="D19" s="10">
        <f t="shared" ref="D19:H19" si="27">C19*0.62137119</f>
        <v>16.279925178</v>
      </c>
      <c r="E19" s="14">
        <v>3.84</v>
      </c>
      <c r="F19" s="12">
        <f t="shared" si="27"/>
        <v>2.3860653696</v>
      </c>
      <c r="G19" s="13">
        <v>22.21</v>
      </c>
      <c r="H19" s="10">
        <f t="shared" si="27"/>
        <v>13.8006541299</v>
      </c>
      <c r="I19" s="9">
        <v>309</v>
      </c>
      <c r="J19" s="29">
        <f t="shared" si="2"/>
        <v>1013.7795291</v>
      </c>
      <c r="K19" s="13">
        <f t="shared" si="3"/>
        <v>40.1941747572816</v>
      </c>
      <c r="L19" s="30">
        <f t="shared" si="4"/>
        <v>12.2511844473976</v>
      </c>
      <c r="M19" s="14">
        <v>20</v>
      </c>
      <c r="N19" s="31">
        <f t="shared" si="5"/>
        <v>124.2</v>
      </c>
      <c r="O19" s="32">
        <v>250</v>
      </c>
      <c r="P19" s="33">
        <v>250</v>
      </c>
      <c r="Q19" s="47">
        <f t="shared" si="6"/>
        <v>8.046875</v>
      </c>
      <c r="R19" s="48">
        <v>621</v>
      </c>
      <c r="S19" s="9">
        <v>1.75</v>
      </c>
      <c r="T19" s="22">
        <f t="shared" si="7"/>
        <v>25.38160415</v>
      </c>
      <c r="U19" s="49">
        <v>11</v>
      </c>
      <c r="V19" s="50">
        <f t="shared" si="8"/>
        <v>51.8</v>
      </c>
      <c r="W19" s="51">
        <v>89</v>
      </c>
      <c r="X19" s="52">
        <f t="shared" si="9"/>
        <v>196.21141318</v>
      </c>
      <c r="Y19" s="71">
        <f t="shared" si="10"/>
        <v>1328.55072463768</v>
      </c>
      <c r="Z19" s="31">
        <f t="shared" si="11"/>
        <v>4358.76222656522</v>
      </c>
      <c r="AA19" s="72">
        <v>16</v>
      </c>
      <c r="AB19" s="97" t="s">
        <v>27</v>
      </c>
      <c r="AC19" s="91" t="s">
        <v>69</v>
      </c>
      <c r="AD19" s="92" t="s">
        <v>70</v>
      </c>
      <c r="AE19" s="93" t="s">
        <v>30</v>
      </c>
      <c r="AF19" s="94" t="s">
        <v>63</v>
      </c>
    </row>
    <row r="20" ht="75" customHeight="1" spans="1:32">
      <c r="A20" s="7">
        <v>44886</v>
      </c>
      <c r="B20" s="8" t="s">
        <v>71</v>
      </c>
      <c r="C20" s="9">
        <v>21.5</v>
      </c>
      <c r="D20" s="10">
        <f t="shared" ref="D20:H20" si="28">C20*0.62137119</f>
        <v>13.359480585</v>
      </c>
      <c r="E20" s="14">
        <v>7.1</v>
      </c>
      <c r="F20" s="12">
        <f t="shared" si="28"/>
        <v>4.411735449</v>
      </c>
      <c r="G20" s="13">
        <v>26.07</v>
      </c>
      <c r="H20" s="10">
        <f t="shared" si="28"/>
        <v>16.1991469233</v>
      </c>
      <c r="I20" s="9">
        <v>677</v>
      </c>
      <c r="J20" s="29">
        <f t="shared" si="2"/>
        <v>2221.1286123</v>
      </c>
      <c r="K20" s="13">
        <f t="shared" si="3"/>
        <v>39.4431314623338</v>
      </c>
      <c r="L20" s="30">
        <f t="shared" si="4"/>
        <v>12.0222664514455</v>
      </c>
      <c r="M20" s="14">
        <v>43</v>
      </c>
      <c r="N20" s="31">
        <f t="shared" si="5"/>
        <v>267.03</v>
      </c>
      <c r="O20" s="32">
        <v>200</v>
      </c>
      <c r="P20" s="33">
        <v>200</v>
      </c>
      <c r="Q20" s="47">
        <f t="shared" si="6"/>
        <v>9.53521126760563</v>
      </c>
      <c r="R20" s="48">
        <v>621</v>
      </c>
      <c r="S20" s="9">
        <v>1.75</v>
      </c>
      <c r="T20" s="22">
        <f t="shared" si="7"/>
        <v>25.38160415</v>
      </c>
      <c r="U20" s="49">
        <v>6</v>
      </c>
      <c r="V20" s="50">
        <f t="shared" si="8"/>
        <v>42.8</v>
      </c>
      <c r="W20" s="51">
        <v>89</v>
      </c>
      <c r="X20" s="52">
        <f t="shared" si="9"/>
        <v>196.21141318</v>
      </c>
      <c r="Y20" s="71">
        <f t="shared" si="10"/>
        <v>1353.84788226042</v>
      </c>
      <c r="Z20" s="31">
        <f t="shared" si="11"/>
        <v>4441.75815065049</v>
      </c>
      <c r="AA20" s="77">
        <v>30</v>
      </c>
      <c r="AB20" s="98" t="s">
        <v>27</v>
      </c>
      <c r="AC20" s="95" t="s">
        <v>28</v>
      </c>
      <c r="AD20" s="96" t="s">
        <v>72</v>
      </c>
      <c r="AE20" s="89" t="s">
        <v>30</v>
      </c>
      <c r="AF20" s="90" t="s">
        <v>63</v>
      </c>
    </row>
    <row r="21" ht="75" customHeight="1" spans="1:32">
      <c r="A21" s="15">
        <v>44940</v>
      </c>
      <c r="B21" s="16" t="s">
        <v>73</v>
      </c>
      <c r="C21" s="9">
        <v>20.7</v>
      </c>
      <c r="D21" s="10">
        <f t="shared" ref="D21:H21" si="29">C21*0.62137119</f>
        <v>12.862383633</v>
      </c>
      <c r="E21" s="11">
        <f t="shared" ref="E21:E68" si="30">G21*0.3283</f>
        <v>11.58899</v>
      </c>
      <c r="F21" s="12">
        <f t="shared" si="29"/>
        <v>7.2010645071981</v>
      </c>
      <c r="G21" s="13">
        <v>35.3</v>
      </c>
      <c r="H21" s="10">
        <f t="shared" si="29"/>
        <v>21.934403007</v>
      </c>
      <c r="I21" s="9">
        <v>836</v>
      </c>
      <c r="J21" s="29">
        <f t="shared" si="2"/>
        <v>2742.7821564</v>
      </c>
      <c r="K21" s="13">
        <f t="shared" si="3"/>
        <v>48.2834928229665</v>
      </c>
      <c r="L21" s="30">
        <f t="shared" si="4"/>
        <v>14.7168085900706</v>
      </c>
      <c r="M21" s="14">
        <v>65</v>
      </c>
      <c r="N21" s="31">
        <f t="shared" si="5"/>
        <v>403.65</v>
      </c>
      <c r="O21" s="32" t="s">
        <v>45</v>
      </c>
      <c r="P21" s="33">
        <v>200</v>
      </c>
      <c r="Q21" s="47">
        <f t="shared" si="6"/>
        <v>7.21374338919958</v>
      </c>
      <c r="R21" s="48">
        <v>621</v>
      </c>
      <c r="S21" s="55">
        <v>1.55</v>
      </c>
      <c r="T21" s="22">
        <f t="shared" si="7"/>
        <v>22.48084939</v>
      </c>
      <c r="U21" s="49">
        <v>5</v>
      </c>
      <c r="V21" s="50">
        <f t="shared" si="8"/>
        <v>41</v>
      </c>
      <c r="W21" s="51">
        <v>92</v>
      </c>
      <c r="X21" s="52">
        <f t="shared" si="9"/>
        <v>202.82528104</v>
      </c>
      <c r="Y21" s="71">
        <f t="shared" si="10"/>
        <v>1105.96804162022</v>
      </c>
      <c r="Z21" s="31">
        <f t="shared" si="11"/>
        <v>3628.50407907246</v>
      </c>
      <c r="AA21" s="72">
        <v>80</v>
      </c>
      <c r="AB21" s="77" t="s">
        <v>27</v>
      </c>
      <c r="AC21" s="92" t="s">
        <v>28</v>
      </c>
      <c r="AD21" s="92" t="s">
        <v>74</v>
      </c>
      <c r="AE21" s="93" t="s">
        <v>30</v>
      </c>
      <c r="AF21" s="94" t="s">
        <v>63</v>
      </c>
    </row>
    <row r="22" ht="75" customHeight="1" spans="1:32">
      <c r="A22" s="15">
        <v>44943</v>
      </c>
      <c r="B22" s="16" t="s">
        <v>71</v>
      </c>
      <c r="C22" s="9">
        <v>17.9</v>
      </c>
      <c r="D22" s="10">
        <f t="shared" ref="D22:H22" si="31">C22*0.62137119</f>
        <v>11.122544301</v>
      </c>
      <c r="E22" s="11">
        <f t="shared" si="30"/>
        <v>7.2226</v>
      </c>
      <c r="F22" s="12">
        <f t="shared" si="31"/>
        <v>4.487915556894</v>
      </c>
      <c r="G22" s="13">
        <v>22</v>
      </c>
      <c r="H22" s="10">
        <f t="shared" si="31"/>
        <v>13.67016618</v>
      </c>
      <c r="I22" s="9">
        <v>559</v>
      </c>
      <c r="J22" s="29">
        <f t="shared" si="2"/>
        <v>1833.9895041</v>
      </c>
      <c r="K22" s="13">
        <f t="shared" si="3"/>
        <v>41.1037567084079</v>
      </c>
      <c r="L22" s="30">
        <f t="shared" si="4"/>
        <v>12.5284250256795</v>
      </c>
      <c r="M22" s="14">
        <v>37</v>
      </c>
      <c r="N22" s="31">
        <f t="shared" si="5"/>
        <v>229.77</v>
      </c>
      <c r="O22" s="32" t="s">
        <v>75</v>
      </c>
      <c r="P22" s="33">
        <v>200</v>
      </c>
      <c r="Q22" s="47">
        <f t="shared" si="6"/>
        <v>7.7395951596378</v>
      </c>
      <c r="R22" s="48">
        <v>621</v>
      </c>
      <c r="S22" s="55">
        <v>1.55</v>
      </c>
      <c r="T22" s="22">
        <f t="shared" si="7"/>
        <v>22.48084939</v>
      </c>
      <c r="U22" s="49">
        <v>7</v>
      </c>
      <c r="V22" s="50">
        <f t="shared" si="8"/>
        <v>44.6</v>
      </c>
      <c r="W22" s="51">
        <v>92</v>
      </c>
      <c r="X22" s="52">
        <f t="shared" si="9"/>
        <v>202.82528104</v>
      </c>
      <c r="Y22" s="71">
        <f t="shared" si="10"/>
        <v>1299.15132523828</v>
      </c>
      <c r="Z22" s="31">
        <f t="shared" si="11"/>
        <v>4262.30750397963</v>
      </c>
      <c r="AA22" s="77">
        <v>37</v>
      </c>
      <c r="AB22" s="77" t="s">
        <v>27</v>
      </c>
      <c r="AC22" s="96" t="s">
        <v>28</v>
      </c>
      <c r="AD22" s="96" t="s">
        <v>76</v>
      </c>
      <c r="AE22" s="89" t="s">
        <v>30</v>
      </c>
      <c r="AF22" s="90" t="s">
        <v>63</v>
      </c>
    </row>
    <row r="23" ht="75" customHeight="1" spans="1:32">
      <c r="A23" s="15">
        <v>45003</v>
      </c>
      <c r="B23" s="16" t="s">
        <v>77</v>
      </c>
      <c r="C23" s="9">
        <v>18.2</v>
      </c>
      <c r="D23" s="10">
        <f t="shared" ref="D23:H23" si="32">C23*0.62137119</f>
        <v>11.308955658</v>
      </c>
      <c r="E23" s="11">
        <f t="shared" si="30"/>
        <v>11.55616</v>
      </c>
      <c r="F23" s="12">
        <f t="shared" si="32"/>
        <v>7.1806648910304</v>
      </c>
      <c r="G23" s="13">
        <v>35.2</v>
      </c>
      <c r="H23" s="10">
        <f t="shared" si="32"/>
        <v>21.872265888</v>
      </c>
      <c r="I23" s="9">
        <v>783</v>
      </c>
      <c r="J23" s="29">
        <f t="shared" si="2"/>
        <v>2568.8976417</v>
      </c>
      <c r="K23" s="13">
        <f t="shared" si="3"/>
        <v>30.9310344827586</v>
      </c>
      <c r="L23" s="30">
        <f t="shared" si="4"/>
        <v>9.4277792960146</v>
      </c>
      <c r="M23" s="14">
        <v>39</v>
      </c>
      <c r="N23" s="31">
        <f t="shared" si="5"/>
        <v>242.19</v>
      </c>
      <c r="O23" s="32" t="s">
        <v>26</v>
      </c>
      <c r="P23" s="33">
        <v>100</v>
      </c>
      <c r="Q23" s="47">
        <f t="shared" si="6"/>
        <v>6.775607122089</v>
      </c>
      <c r="R23" s="48">
        <v>621</v>
      </c>
      <c r="S23" s="55">
        <v>1.55</v>
      </c>
      <c r="T23" s="22">
        <f t="shared" si="7"/>
        <v>22.48084939</v>
      </c>
      <c r="U23" s="49">
        <v>10</v>
      </c>
      <c r="V23" s="50">
        <f t="shared" si="8"/>
        <v>50</v>
      </c>
      <c r="W23" s="51">
        <v>92</v>
      </c>
      <c r="X23" s="52">
        <f t="shared" si="9"/>
        <v>202.82528104</v>
      </c>
      <c r="Y23" s="71">
        <f t="shared" si="10"/>
        <v>1726.42140468227</v>
      </c>
      <c r="Z23" s="31">
        <f t="shared" si="11"/>
        <v>5664.11222869565</v>
      </c>
      <c r="AA23" s="72">
        <v>30</v>
      </c>
      <c r="AB23" s="77" t="s">
        <v>27</v>
      </c>
      <c r="AC23" s="99" t="s">
        <v>78</v>
      </c>
      <c r="AD23" s="99" t="s">
        <v>79</v>
      </c>
      <c r="AE23" s="100" t="s">
        <v>80</v>
      </c>
      <c r="AF23" s="101" t="s">
        <v>81</v>
      </c>
    </row>
    <row r="24" ht="75" customHeight="1" spans="1:32">
      <c r="A24" s="15">
        <v>45007</v>
      </c>
      <c r="B24" s="16" t="s">
        <v>82</v>
      </c>
      <c r="C24" s="9">
        <v>20.8</v>
      </c>
      <c r="D24" s="10">
        <f t="shared" ref="D24:H24" si="33">C24*0.62137119</f>
        <v>12.924520752</v>
      </c>
      <c r="E24" s="11">
        <f t="shared" si="30"/>
        <v>6.30336</v>
      </c>
      <c r="F24" s="12">
        <f t="shared" si="33"/>
        <v>3.9167263041984</v>
      </c>
      <c r="G24" s="13">
        <v>19.2</v>
      </c>
      <c r="H24" s="10">
        <f t="shared" si="33"/>
        <v>11.930326848</v>
      </c>
      <c r="I24" s="9">
        <v>369</v>
      </c>
      <c r="J24" s="29">
        <f t="shared" si="2"/>
        <v>1210.6299231</v>
      </c>
      <c r="K24" s="13">
        <f t="shared" si="3"/>
        <v>43.7560975609756</v>
      </c>
      <c r="L24" s="30">
        <f t="shared" si="4"/>
        <v>13.3368585163133</v>
      </c>
      <c r="M24" s="14">
        <v>26</v>
      </c>
      <c r="N24" s="31">
        <f t="shared" si="5"/>
        <v>161.46</v>
      </c>
      <c r="O24" s="35" t="s">
        <v>83</v>
      </c>
      <c r="P24" s="33">
        <v>150</v>
      </c>
      <c r="Q24" s="47">
        <f t="shared" si="6"/>
        <v>5.85402071276272</v>
      </c>
      <c r="R24" s="48">
        <v>621</v>
      </c>
      <c r="S24" s="55">
        <v>1.55</v>
      </c>
      <c r="T24" s="22">
        <f t="shared" si="7"/>
        <v>22.48084939</v>
      </c>
      <c r="U24" s="49">
        <v>12</v>
      </c>
      <c r="V24" s="50">
        <f t="shared" si="8"/>
        <v>53.6</v>
      </c>
      <c r="W24" s="56">
        <v>92</v>
      </c>
      <c r="X24" s="52">
        <f t="shared" si="9"/>
        <v>202.82528104</v>
      </c>
      <c r="Y24" s="71">
        <f t="shared" si="10"/>
        <v>1220.40133779264</v>
      </c>
      <c r="Z24" s="31">
        <f t="shared" si="11"/>
        <v>4003.94140304348</v>
      </c>
      <c r="AA24" s="77">
        <v>30</v>
      </c>
      <c r="AB24" s="77" t="s">
        <v>27</v>
      </c>
      <c r="AC24" s="102" t="s">
        <v>28</v>
      </c>
      <c r="AD24" s="102" t="s">
        <v>84</v>
      </c>
      <c r="AE24" s="103" t="s">
        <v>85</v>
      </c>
      <c r="AF24" s="104" t="s">
        <v>81</v>
      </c>
    </row>
    <row r="25" ht="75" customHeight="1" spans="1:32">
      <c r="A25" s="15">
        <v>45009</v>
      </c>
      <c r="B25" s="16" t="s">
        <v>86</v>
      </c>
      <c r="C25" s="9">
        <v>13.9</v>
      </c>
      <c r="D25" s="10">
        <f t="shared" ref="D25:H25" si="34">C25*0.62137119</f>
        <v>8.637059541</v>
      </c>
      <c r="E25" s="11">
        <f t="shared" si="30"/>
        <v>8.73278</v>
      </c>
      <c r="F25" s="12">
        <f t="shared" si="34"/>
        <v>5.4262979006082</v>
      </c>
      <c r="G25" s="13">
        <v>26.6</v>
      </c>
      <c r="H25" s="10">
        <f t="shared" si="34"/>
        <v>16.528473654</v>
      </c>
      <c r="I25" s="9">
        <v>651</v>
      </c>
      <c r="J25" s="29">
        <f t="shared" si="2"/>
        <v>2135.8267749</v>
      </c>
      <c r="K25" s="13">
        <f t="shared" si="3"/>
        <v>31.4792626728111</v>
      </c>
      <c r="L25" s="30">
        <f t="shared" si="4"/>
        <v>9.5948792480886</v>
      </c>
      <c r="M25" s="14">
        <v>33</v>
      </c>
      <c r="N25" s="31">
        <f t="shared" si="5"/>
        <v>204.93</v>
      </c>
      <c r="O25" s="32" t="s">
        <v>40</v>
      </c>
      <c r="P25" s="33">
        <v>115</v>
      </c>
      <c r="Q25" s="47">
        <f t="shared" si="6"/>
        <v>7.45467079211889</v>
      </c>
      <c r="R25" s="48">
        <v>621</v>
      </c>
      <c r="S25" s="55">
        <v>1.65</v>
      </c>
      <c r="T25" s="22">
        <f t="shared" si="7"/>
        <v>23.93122677</v>
      </c>
      <c r="U25" s="49">
        <v>15</v>
      </c>
      <c r="V25" s="50">
        <f t="shared" si="8"/>
        <v>59</v>
      </c>
      <c r="W25" s="57">
        <v>90</v>
      </c>
      <c r="X25" s="52">
        <f t="shared" si="9"/>
        <v>198.4160358</v>
      </c>
      <c r="Y25" s="71">
        <f t="shared" si="10"/>
        <v>1696.35485287659</v>
      </c>
      <c r="Z25" s="31">
        <f t="shared" si="11"/>
        <v>5565.46868587615</v>
      </c>
      <c r="AA25" s="72">
        <v>56</v>
      </c>
      <c r="AB25" s="77" t="s">
        <v>27</v>
      </c>
      <c r="AC25" s="99" t="s">
        <v>28</v>
      </c>
      <c r="AD25" s="99" t="s">
        <v>87</v>
      </c>
      <c r="AE25" s="100" t="s">
        <v>88</v>
      </c>
      <c r="AF25" s="101" t="s">
        <v>81</v>
      </c>
    </row>
    <row r="26" ht="75" customHeight="1" spans="1:32">
      <c r="A26" s="17">
        <v>45026</v>
      </c>
      <c r="B26" s="18" t="s">
        <v>89</v>
      </c>
      <c r="C26" s="19">
        <v>17.9</v>
      </c>
      <c r="D26" s="10">
        <f t="shared" ref="D26:H26" si="35">C26*0.62137119</f>
        <v>11.122544301</v>
      </c>
      <c r="E26" s="11">
        <f t="shared" si="30"/>
        <v>9.78334</v>
      </c>
      <c r="F26" s="12">
        <f t="shared" si="35"/>
        <v>6.0790856179746</v>
      </c>
      <c r="G26" s="20">
        <v>29.8</v>
      </c>
      <c r="H26" s="10">
        <f t="shared" si="35"/>
        <v>18.516861462</v>
      </c>
      <c r="I26" s="19">
        <v>841</v>
      </c>
      <c r="J26" s="29">
        <f t="shared" si="2"/>
        <v>2759.1863559</v>
      </c>
      <c r="K26" s="13">
        <f t="shared" si="3"/>
        <v>33.2282996432818</v>
      </c>
      <c r="L26" s="30">
        <f t="shared" si="4"/>
        <v>10.1279857158778</v>
      </c>
      <c r="M26" s="36">
        <v>45</v>
      </c>
      <c r="N26" s="37">
        <f t="shared" si="5"/>
        <v>279.45</v>
      </c>
      <c r="O26" s="38" t="s">
        <v>90</v>
      </c>
      <c r="P26" s="39">
        <v>170</v>
      </c>
      <c r="Q26" s="47">
        <v>8</v>
      </c>
      <c r="R26" s="58">
        <v>621</v>
      </c>
      <c r="S26" s="59">
        <v>1.55</v>
      </c>
      <c r="T26" s="22">
        <f t="shared" si="7"/>
        <v>22.48084939</v>
      </c>
      <c r="U26" s="49">
        <v>11</v>
      </c>
      <c r="V26" s="50">
        <f t="shared" si="8"/>
        <v>51.8</v>
      </c>
      <c r="W26" s="53">
        <v>90</v>
      </c>
      <c r="X26" s="52">
        <f t="shared" si="9"/>
        <v>198.4160358</v>
      </c>
      <c r="Y26" s="105">
        <f t="shared" si="10"/>
        <v>1607.06387546967</v>
      </c>
      <c r="Z26" s="31">
        <f t="shared" si="11"/>
        <v>5272.51928448953</v>
      </c>
      <c r="AA26" s="77">
        <v>53</v>
      </c>
      <c r="AB26" s="77" t="s">
        <v>27</v>
      </c>
      <c r="AC26" s="102" t="s">
        <v>28</v>
      </c>
      <c r="AD26" s="102" t="s">
        <v>91</v>
      </c>
      <c r="AE26" s="103" t="s">
        <v>92</v>
      </c>
      <c r="AF26" s="104" t="s">
        <v>81</v>
      </c>
    </row>
    <row r="27" ht="75" customHeight="1" spans="1:32">
      <c r="A27" s="17">
        <v>45028</v>
      </c>
      <c r="B27" s="18" t="s">
        <v>68</v>
      </c>
      <c r="C27" s="19">
        <v>18</v>
      </c>
      <c r="D27" s="10">
        <f t="shared" ref="D27:H27" si="36">C27*0.62137119</f>
        <v>11.18468142</v>
      </c>
      <c r="E27" s="11">
        <f t="shared" si="30"/>
        <v>5.51544</v>
      </c>
      <c r="F27" s="12">
        <f t="shared" si="36"/>
        <v>3.4271355161736</v>
      </c>
      <c r="G27" s="20">
        <v>16.8</v>
      </c>
      <c r="H27" s="10">
        <f t="shared" si="36"/>
        <v>10.439035992</v>
      </c>
      <c r="I27" s="19">
        <v>296</v>
      </c>
      <c r="J27" s="29">
        <f t="shared" si="2"/>
        <v>971.1286104</v>
      </c>
      <c r="K27" s="13">
        <f t="shared" si="3"/>
        <v>33.5675675675676</v>
      </c>
      <c r="L27" s="30">
        <f t="shared" si="4"/>
        <v>10.2313945790429</v>
      </c>
      <c r="M27" s="36">
        <v>16</v>
      </c>
      <c r="N27" s="37">
        <f t="shared" si="5"/>
        <v>99.36</v>
      </c>
      <c r="O27" s="38" t="s">
        <v>93</v>
      </c>
      <c r="P27" s="39">
        <v>150</v>
      </c>
      <c r="Q27" s="33">
        <v>7</v>
      </c>
      <c r="R27" s="48">
        <v>621</v>
      </c>
      <c r="S27" s="55">
        <v>1.55</v>
      </c>
      <c r="T27" s="22">
        <f t="shared" si="7"/>
        <v>22.48084939</v>
      </c>
      <c r="U27" s="49">
        <v>14</v>
      </c>
      <c r="V27" s="50">
        <f t="shared" si="8"/>
        <v>57.2</v>
      </c>
      <c r="W27" s="51">
        <v>90</v>
      </c>
      <c r="X27" s="52">
        <f t="shared" si="9"/>
        <v>198.4160358</v>
      </c>
      <c r="Y27" s="71">
        <f t="shared" si="10"/>
        <v>1590.82125603865</v>
      </c>
      <c r="Z27" s="31">
        <f t="shared" si="11"/>
        <v>5219.22985057971</v>
      </c>
      <c r="AA27" s="72">
        <v>20</v>
      </c>
      <c r="AB27" s="77" t="s">
        <v>27</v>
      </c>
      <c r="AC27" s="99" t="s">
        <v>94</v>
      </c>
      <c r="AD27" s="99" t="s">
        <v>95</v>
      </c>
      <c r="AE27" s="100" t="s">
        <v>96</v>
      </c>
      <c r="AF27" s="101" t="s">
        <v>81</v>
      </c>
    </row>
    <row r="28" ht="75" customHeight="1" spans="1:32">
      <c r="A28" s="17">
        <v>45038</v>
      </c>
      <c r="B28" s="18" t="s">
        <v>97</v>
      </c>
      <c r="C28" s="19">
        <v>12.4</v>
      </c>
      <c r="D28" s="21">
        <f t="shared" ref="D28:H28" si="37">C28*0.62137119</f>
        <v>7.705002756</v>
      </c>
      <c r="E28" s="11">
        <f t="shared" si="30"/>
        <v>11.037446</v>
      </c>
      <c r="F28" s="12">
        <f t="shared" si="37"/>
        <v>6.85835095558074</v>
      </c>
      <c r="G28" s="20">
        <v>33.62</v>
      </c>
      <c r="H28" s="10">
        <f t="shared" si="37"/>
        <v>20.8904994078</v>
      </c>
      <c r="I28" s="19">
        <v>908</v>
      </c>
      <c r="J28" s="29">
        <f t="shared" si="2"/>
        <v>2979.0026292</v>
      </c>
      <c r="K28" s="13">
        <f t="shared" si="3"/>
        <v>30.7764317180617</v>
      </c>
      <c r="L28" s="30">
        <f t="shared" si="4"/>
        <v>9.3806563734066</v>
      </c>
      <c r="M28" s="36">
        <v>45</v>
      </c>
      <c r="N28" s="37">
        <f t="shared" si="5"/>
        <v>279.45</v>
      </c>
      <c r="O28" s="38" t="s">
        <v>33</v>
      </c>
      <c r="P28" s="39">
        <v>160</v>
      </c>
      <c r="Q28" s="47">
        <f t="shared" ref="Q28:Q68" si="38">(I28/E28)/10</f>
        <v>8.22654081388031</v>
      </c>
      <c r="R28" s="48">
        <v>621</v>
      </c>
      <c r="S28" s="55">
        <v>1.75</v>
      </c>
      <c r="T28" s="22">
        <f t="shared" si="7"/>
        <v>25.38160415</v>
      </c>
      <c r="U28" s="49">
        <v>20</v>
      </c>
      <c r="V28" s="50">
        <f t="shared" si="8"/>
        <v>68</v>
      </c>
      <c r="W28" s="51">
        <v>90</v>
      </c>
      <c r="X28" s="52">
        <f t="shared" si="9"/>
        <v>198.4160358</v>
      </c>
      <c r="Y28" s="71">
        <f t="shared" si="10"/>
        <v>1735.09393451422</v>
      </c>
      <c r="Z28" s="31">
        <f t="shared" si="11"/>
        <v>5692.56541060225</v>
      </c>
      <c r="AA28" s="77">
        <v>54</v>
      </c>
      <c r="AB28" s="77" t="s">
        <v>27</v>
      </c>
      <c r="AC28" s="102" t="s">
        <v>28</v>
      </c>
      <c r="AD28" s="102" t="s">
        <v>98</v>
      </c>
      <c r="AE28" s="103" t="s">
        <v>99</v>
      </c>
      <c r="AF28" s="106" t="s">
        <v>81</v>
      </c>
    </row>
    <row r="29" ht="75" customHeight="1" spans="1:32">
      <c r="A29" s="17">
        <v>45043</v>
      </c>
      <c r="B29" s="18" t="s">
        <v>100</v>
      </c>
      <c r="C29" s="19">
        <v>17.5</v>
      </c>
      <c r="D29" s="10">
        <f t="shared" ref="D29:H29" si="39">C29*0.62137119</f>
        <v>10.873995825</v>
      </c>
      <c r="E29" s="22">
        <f t="shared" si="30"/>
        <v>9.5207</v>
      </c>
      <c r="F29" s="12">
        <f t="shared" si="39"/>
        <v>5.915888688633</v>
      </c>
      <c r="G29" s="20">
        <v>29</v>
      </c>
      <c r="H29" s="10">
        <f t="shared" si="39"/>
        <v>18.01976451</v>
      </c>
      <c r="I29" s="19">
        <v>803</v>
      </c>
      <c r="J29" s="29">
        <f t="shared" si="2"/>
        <v>2634.5144397</v>
      </c>
      <c r="K29" s="13">
        <f t="shared" si="3"/>
        <v>30.1606475716065</v>
      </c>
      <c r="L29" s="30">
        <f t="shared" si="4"/>
        <v>9.19296536585235</v>
      </c>
      <c r="M29" s="36">
        <v>39</v>
      </c>
      <c r="N29" s="37">
        <f t="shared" si="5"/>
        <v>242.19</v>
      </c>
      <c r="O29" s="38" t="s">
        <v>93</v>
      </c>
      <c r="P29" s="39">
        <v>150</v>
      </c>
      <c r="Q29" s="47">
        <f t="shared" si="38"/>
        <v>8.43425378386043</v>
      </c>
      <c r="R29" s="58">
        <v>621</v>
      </c>
      <c r="S29" s="55">
        <v>1.75</v>
      </c>
      <c r="T29" s="22">
        <f t="shared" si="7"/>
        <v>25.38160415</v>
      </c>
      <c r="U29" s="49">
        <v>14</v>
      </c>
      <c r="V29" s="50">
        <f t="shared" si="8"/>
        <v>57.2</v>
      </c>
      <c r="W29" s="51">
        <v>90</v>
      </c>
      <c r="X29" s="52">
        <f t="shared" si="9"/>
        <v>198.4160358</v>
      </c>
      <c r="Y29" s="71">
        <f t="shared" si="10"/>
        <v>1770.51901399727</v>
      </c>
      <c r="Z29" s="31">
        <f t="shared" si="11"/>
        <v>5808.78942483092</v>
      </c>
      <c r="AA29" s="72">
        <v>56</v>
      </c>
      <c r="AB29" s="77" t="s">
        <v>27</v>
      </c>
      <c r="AC29" s="99" t="s">
        <v>28</v>
      </c>
      <c r="AD29" s="99" t="s">
        <v>101</v>
      </c>
      <c r="AE29" s="99" t="s">
        <v>102</v>
      </c>
      <c r="AF29" s="103" t="s">
        <v>81</v>
      </c>
    </row>
    <row r="30" ht="75" customHeight="1" spans="1:32">
      <c r="A30" s="17">
        <v>45045</v>
      </c>
      <c r="B30" s="18" t="s">
        <v>103</v>
      </c>
      <c r="C30" s="19">
        <v>16.5</v>
      </c>
      <c r="D30" s="10">
        <f t="shared" ref="D30:H30" si="40">C30*0.62137119</f>
        <v>10.252624635</v>
      </c>
      <c r="E30" s="22">
        <f t="shared" si="30"/>
        <v>9.5207</v>
      </c>
      <c r="F30" s="12">
        <f t="shared" si="40"/>
        <v>5.915888688633</v>
      </c>
      <c r="G30" s="20">
        <v>29</v>
      </c>
      <c r="H30" s="10">
        <f t="shared" si="40"/>
        <v>18.01976451</v>
      </c>
      <c r="I30" s="19">
        <v>846</v>
      </c>
      <c r="J30" s="29">
        <f t="shared" si="2"/>
        <v>2775.5905554</v>
      </c>
      <c r="K30" s="13">
        <f t="shared" si="3"/>
        <v>31.563829787234</v>
      </c>
      <c r="L30" s="30">
        <f t="shared" si="4"/>
        <v>9.62065530452554</v>
      </c>
      <c r="M30" s="36">
        <v>43</v>
      </c>
      <c r="N30" s="37">
        <f t="shared" si="5"/>
        <v>267.03</v>
      </c>
      <c r="O30" s="38" t="s">
        <v>33</v>
      </c>
      <c r="P30" s="39">
        <v>140</v>
      </c>
      <c r="Q30" s="47">
        <f t="shared" si="38"/>
        <v>8.88590124675707</v>
      </c>
      <c r="R30" s="48">
        <v>621</v>
      </c>
      <c r="S30" s="55">
        <v>1.55</v>
      </c>
      <c r="T30" s="22">
        <f t="shared" si="7"/>
        <v>22.48084939</v>
      </c>
      <c r="U30" s="49">
        <v>18</v>
      </c>
      <c r="V30" s="50">
        <f t="shared" si="8"/>
        <v>64.4</v>
      </c>
      <c r="W30" s="51">
        <v>89</v>
      </c>
      <c r="X30" s="52">
        <f t="shared" si="9"/>
        <v>196.21141318</v>
      </c>
      <c r="Y30" s="71">
        <f t="shared" si="10"/>
        <v>1691.80990899899</v>
      </c>
      <c r="Z30" s="31">
        <f t="shared" si="11"/>
        <v>5550.55745265925</v>
      </c>
      <c r="AA30" s="77">
        <v>45</v>
      </c>
      <c r="AB30" s="77" t="s">
        <v>27</v>
      </c>
      <c r="AC30" s="102" t="s">
        <v>28</v>
      </c>
      <c r="AD30" s="102" t="s">
        <v>104</v>
      </c>
      <c r="AE30" s="103" t="s">
        <v>105</v>
      </c>
      <c r="AF30" s="103" t="s">
        <v>81</v>
      </c>
    </row>
    <row r="31" ht="75" customHeight="1" spans="1:32">
      <c r="A31" s="17">
        <v>45079</v>
      </c>
      <c r="B31" s="18" t="s">
        <v>106</v>
      </c>
      <c r="C31" s="19">
        <v>14.5</v>
      </c>
      <c r="D31" s="10">
        <f t="shared" ref="D31:H31" si="41">C31*0.62137119</f>
        <v>9.009882255</v>
      </c>
      <c r="E31" s="22">
        <f t="shared" si="30"/>
        <v>14.14973</v>
      </c>
      <c r="F31" s="12">
        <f t="shared" si="41"/>
        <v>8.7922345682787</v>
      </c>
      <c r="G31" s="20">
        <v>43.1</v>
      </c>
      <c r="H31" s="10">
        <f t="shared" si="41"/>
        <v>26.781098289</v>
      </c>
      <c r="I31" s="19">
        <v>1346</v>
      </c>
      <c r="J31" s="29">
        <f t="shared" si="2"/>
        <v>4416.0105054</v>
      </c>
      <c r="K31" s="13">
        <f t="shared" si="3"/>
        <v>32.7570579494799</v>
      </c>
      <c r="L31" s="30">
        <f t="shared" si="4"/>
        <v>9.98435124782527</v>
      </c>
      <c r="M31" s="36">
        <v>71</v>
      </c>
      <c r="N31" s="37">
        <f t="shared" si="5"/>
        <v>440.91</v>
      </c>
      <c r="O31" s="38" t="s">
        <v>107</v>
      </c>
      <c r="P31" s="39">
        <v>160</v>
      </c>
      <c r="Q31" s="47">
        <f t="shared" si="38"/>
        <v>9.51254900270182</v>
      </c>
      <c r="R31" s="48">
        <v>621</v>
      </c>
      <c r="S31" s="55">
        <v>1.9</v>
      </c>
      <c r="T31" s="22">
        <f t="shared" si="7"/>
        <v>27.55717022</v>
      </c>
      <c r="U31" s="49">
        <v>24</v>
      </c>
      <c r="V31" s="50">
        <f t="shared" si="8"/>
        <v>75.2</v>
      </c>
      <c r="W31" s="51">
        <v>89</v>
      </c>
      <c r="X31" s="52">
        <f t="shared" si="9"/>
        <v>196.21141318</v>
      </c>
      <c r="Y31" s="71">
        <f t="shared" si="10"/>
        <v>1630.18303055045</v>
      </c>
      <c r="Z31" s="31">
        <f t="shared" si="11"/>
        <v>5348.36953093284</v>
      </c>
      <c r="AA31" s="72">
        <v>88</v>
      </c>
      <c r="AB31" s="77" t="s">
        <v>27</v>
      </c>
      <c r="AC31" s="99" t="s">
        <v>28</v>
      </c>
      <c r="AD31" s="99" t="s">
        <v>108</v>
      </c>
      <c r="AE31" s="100" t="s">
        <v>109</v>
      </c>
      <c r="AF31" s="103" t="s">
        <v>81</v>
      </c>
    </row>
    <row r="32" ht="75" customHeight="1" spans="1:32">
      <c r="A32" s="17">
        <v>45090</v>
      </c>
      <c r="B32" s="18" t="s">
        <v>110</v>
      </c>
      <c r="C32" s="19">
        <v>14.6</v>
      </c>
      <c r="D32" s="10">
        <f t="shared" ref="D32:H32" si="42">C32*0.62137119</f>
        <v>9.072019374</v>
      </c>
      <c r="E32" s="22">
        <f t="shared" si="30"/>
        <v>14.18256</v>
      </c>
      <c r="F32" s="12">
        <f t="shared" si="42"/>
        <v>8.8126341844464</v>
      </c>
      <c r="G32" s="20">
        <v>43.2</v>
      </c>
      <c r="H32" s="10">
        <f t="shared" si="42"/>
        <v>26.843235408</v>
      </c>
      <c r="I32" s="19">
        <v>1387</v>
      </c>
      <c r="J32" s="29">
        <f t="shared" si="2"/>
        <v>4550.5249413</v>
      </c>
      <c r="K32" s="13">
        <f t="shared" si="3"/>
        <v>37.1614996395097</v>
      </c>
      <c r="L32" s="30">
        <f t="shared" si="4"/>
        <v>11.3268250729058</v>
      </c>
      <c r="M32" s="36">
        <v>83</v>
      </c>
      <c r="N32" s="37">
        <f t="shared" si="5"/>
        <v>515.43</v>
      </c>
      <c r="O32" s="38" t="s">
        <v>111</v>
      </c>
      <c r="P32" s="39">
        <v>175</v>
      </c>
      <c r="Q32" s="47">
        <f t="shared" si="38"/>
        <v>9.77961665594928</v>
      </c>
      <c r="R32" s="48">
        <v>621</v>
      </c>
      <c r="S32" s="55">
        <v>1.65</v>
      </c>
      <c r="T32" s="22">
        <f t="shared" si="7"/>
        <v>23.93122677</v>
      </c>
      <c r="U32" s="49">
        <v>22</v>
      </c>
      <c r="V32" s="50">
        <f t="shared" si="8"/>
        <v>71.6</v>
      </c>
      <c r="W32" s="51">
        <v>88</v>
      </c>
      <c r="X32" s="52">
        <f t="shared" si="9"/>
        <v>194.00679056</v>
      </c>
      <c r="Y32" s="71">
        <f t="shared" si="10"/>
        <v>1436.97107269658</v>
      </c>
      <c r="Z32" s="31">
        <f t="shared" si="11"/>
        <v>4714.47203044875</v>
      </c>
      <c r="AA32" s="77">
        <v>100</v>
      </c>
      <c r="AB32" s="77" t="s">
        <v>27</v>
      </c>
      <c r="AC32" s="102" t="s">
        <v>28</v>
      </c>
      <c r="AD32" s="102" t="s">
        <v>112</v>
      </c>
      <c r="AE32" s="103" t="s">
        <v>113</v>
      </c>
      <c r="AF32" s="103" t="s">
        <v>81</v>
      </c>
    </row>
    <row r="33" ht="75" customHeight="1" spans="1:32">
      <c r="A33" s="17">
        <v>45091</v>
      </c>
      <c r="B33" s="18" t="s">
        <v>114</v>
      </c>
      <c r="C33" s="19">
        <v>18.2</v>
      </c>
      <c r="D33" s="23">
        <f t="shared" ref="D33:H33" si="43">C33*0.62137119</f>
        <v>11.308955658</v>
      </c>
      <c r="E33" s="11">
        <f t="shared" si="30"/>
        <v>12.21276</v>
      </c>
      <c r="F33" s="12">
        <f t="shared" si="43"/>
        <v>7.5886572143844</v>
      </c>
      <c r="G33" s="20">
        <v>37.2</v>
      </c>
      <c r="H33" s="10">
        <f t="shared" si="43"/>
        <v>23.115008268</v>
      </c>
      <c r="I33" s="19">
        <v>941</v>
      </c>
      <c r="J33" s="29">
        <f t="shared" si="2"/>
        <v>3087.2703459</v>
      </c>
      <c r="K33" s="13">
        <f t="shared" si="3"/>
        <v>31.0170031880978</v>
      </c>
      <c r="L33" s="30">
        <f t="shared" si="4"/>
        <v>9.45398255736215</v>
      </c>
      <c r="M33" s="36">
        <v>47</v>
      </c>
      <c r="N33" s="37">
        <f t="shared" si="5"/>
        <v>291.87</v>
      </c>
      <c r="O33" s="38" t="s">
        <v>33</v>
      </c>
      <c r="P33" s="39">
        <v>165</v>
      </c>
      <c r="Q33" s="47">
        <f t="shared" si="38"/>
        <v>7.70505602337228</v>
      </c>
      <c r="R33" s="48">
        <v>621</v>
      </c>
      <c r="S33" s="55">
        <v>2</v>
      </c>
      <c r="T33" s="22">
        <f t="shared" si="7"/>
        <v>29.0075476</v>
      </c>
      <c r="U33" s="49">
        <v>17</v>
      </c>
      <c r="V33" s="50">
        <f t="shared" si="8"/>
        <v>62.6</v>
      </c>
      <c r="W33" s="51">
        <v>88</v>
      </c>
      <c r="X33" s="52">
        <f t="shared" si="9"/>
        <v>194.00679056</v>
      </c>
      <c r="Y33" s="71">
        <f t="shared" si="10"/>
        <v>1721.63634494809</v>
      </c>
      <c r="Z33" s="31">
        <f t="shared" si="11"/>
        <v>5648.41321379587</v>
      </c>
      <c r="AA33" s="72">
        <v>51</v>
      </c>
      <c r="AB33" s="77" t="s">
        <v>27</v>
      </c>
      <c r="AC33" s="99" t="s">
        <v>28</v>
      </c>
      <c r="AD33" s="99" t="s">
        <v>115</v>
      </c>
      <c r="AE33" s="100" t="s">
        <v>116</v>
      </c>
      <c r="AF33" s="103" t="s">
        <v>81</v>
      </c>
    </row>
    <row r="34" ht="75" customHeight="1" spans="1:32">
      <c r="A34" s="17">
        <v>45098</v>
      </c>
      <c r="B34" s="18" t="s">
        <v>117</v>
      </c>
      <c r="C34" s="19">
        <v>16.7</v>
      </c>
      <c r="D34" s="10">
        <f t="shared" ref="D34:H34" si="44">C34*0.62137119</f>
        <v>10.376898873</v>
      </c>
      <c r="E34" s="11">
        <f t="shared" si="30"/>
        <v>11.91729</v>
      </c>
      <c r="F34" s="12">
        <f t="shared" si="44"/>
        <v>7.4050606688751</v>
      </c>
      <c r="G34" s="20">
        <v>36.3</v>
      </c>
      <c r="H34" s="10">
        <f t="shared" si="44"/>
        <v>22.555774197</v>
      </c>
      <c r="I34" s="19">
        <v>633</v>
      </c>
      <c r="J34" s="29">
        <f t="shared" si="2"/>
        <v>2076.7716567</v>
      </c>
      <c r="K34" s="13">
        <f t="shared" si="3"/>
        <v>39.2417061611374</v>
      </c>
      <c r="L34" s="30">
        <f t="shared" si="4"/>
        <v>11.9608720197342</v>
      </c>
      <c r="M34" s="36">
        <v>40</v>
      </c>
      <c r="N34" s="37">
        <f t="shared" si="5"/>
        <v>248.4</v>
      </c>
      <c r="O34" s="38" t="s">
        <v>33</v>
      </c>
      <c r="P34" s="39">
        <v>165</v>
      </c>
      <c r="Q34" s="47">
        <f t="shared" si="38"/>
        <v>5.31161027381225</v>
      </c>
      <c r="R34" s="48">
        <v>621</v>
      </c>
      <c r="S34" s="55">
        <v>1.45</v>
      </c>
      <c r="T34" s="22">
        <f t="shared" si="7"/>
        <v>21.03047201</v>
      </c>
      <c r="U34" s="49">
        <v>28</v>
      </c>
      <c r="V34" s="50">
        <f t="shared" si="8"/>
        <v>82.4</v>
      </c>
      <c r="W34" s="51">
        <v>88</v>
      </c>
      <c r="X34" s="52">
        <f t="shared" si="9"/>
        <v>194.00679056</v>
      </c>
      <c r="Y34" s="71">
        <f t="shared" si="10"/>
        <v>1360.79710144928</v>
      </c>
      <c r="Z34" s="31">
        <f t="shared" si="11"/>
        <v>4464.55742623913</v>
      </c>
      <c r="AA34" s="77">
        <v>52</v>
      </c>
      <c r="AB34" s="77" t="s">
        <v>27</v>
      </c>
      <c r="AC34" s="102" t="s">
        <v>28</v>
      </c>
      <c r="AD34" s="102" t="s">
        <v>118</v>
      </c>
      <c r="AE34" s="103" t="s">
        <v>116</v>
      </c>
      <c r="AF34" s="103" t="s">
        <v>81</v>
      </c>
    </row>
    <row r="35" ht="75" customHeight="1" spans="1:32">
      <c r="A35" s="17">
        <v>45099</v>
      </c>
      <c r="B35" s="18" t="s">
        <v>103</v>
      </c>
      <c r="C35" s="19">
        <v>17.9</v>
      </c>
      <c r="D35" s="10">
        <f t="shared" ref="D35:H35" si="45">C35*0.62137119</f>
        <v>11.122544301</v>
      </c>
      <c r="E35" s="11">
        <f t="shared" si="30"/>
        <v>10.93239</v>
      </c>
      <c r="F35" s="12">
        <f t="shared" si="45"/>
        <v>6.7930721838441</v>
      </c>
      <c r="G35" s="20">
        <v>33.3</v>
      </c>
      <c r="H35" s="10">
        <f t="shared" si="45"/>
        <v>20.691660627</v>
      </c>
      <c r="I35" s="19">
        <v>800</v>
      </c>
      <c r="J35" s="29">
        <f t="shared" si="2"/>
        <v>2624.67192</v>
      </c>
      <c r="K35" s="13">
        <f t="shared" si="3"/>
        <v>31.82625</v>
      </c>
      <c r="L35" s="30">
        <f t="shared" si="4"/>
        <v>9.70064098525502</v>
      </c>
      <c r="M35" s="36">
        <v>41</v>
      </c>
      <c r="N35" s="37">
        <f t="shared" si="5"/>
        <v>254.61</v>
      </c>
      <c r="O35" s="38" t="s">
        <v>33</v>
      </c>
      <c r="P35" s="39">
        <v>165</v>
      </c>
      <c r="Q35" s="47">
        <f t="shared" si="38"/>
        <v>7.31770454584954</v>
      </c>
      <c r="R35" s="48">
        <v>621</v>
      </c>
      <c r="S35" s="55">
        <v>1.75</v>
      </c>
      <c r="T35" s="22">
        <f t="shared" si="7"/>
        <v>25.38160415</v>
      </c>
      <c r="U35" s="60">
        <v>28</v>
      </c>
      <c r="V35" s="61">
        <f t="shared" si="8"/>
        <v>82.4</v>
      </c>
      <c r="W35" s="51">
        <v>86</v>
      </c>
      <c r="X35" s="52">
        <f t="shared" si="9"/>
        <v>189.59754532</v>
      </c>
      <c r="Y35" s="71">
        <f t="shared" si="10"/>
        <v>1677.86025686344</v>
      </c>
      <c r="Z35" s="31">
        <f t="shared" si="11"/>
        <v>5504.79087734182</v>
      </c>
      <c r="AA35" s="72">
        <v>50</v>
      </c>
      <c r="AB35" s="77" t="s">
        <v>27</v>
      </c>
      <c r="AC35" s="99" t="s">
        <v>28</v>
      </c>
      <c r="AD35" s="99" t="s">
        <v>119</v>
      </c>
      <c r="AE35" s="100" t="s">
        <v>120</v>
      </c>
      <c r="AF35" s="103" t="s">
        <v>81</v>
      </c>
    </row>
    <row r="36" ht="75" customHeight="1" spans="1:32">
      <c r="A36" s="17">
        <v>45105</v>
      </c>
      <c r="B36" s="18" t="s">
        <v>121</v>
      </c>
      <c r="C36" s="19">
        <v>16.1</v>
      </c>
      <c r="D36" s="10">
        <f t="shared" ref="D36:H36" si="46">C36*0.62137119</f>
        <v>10.004076159</v>
      </c>
      <c r="E36" s="11">
        <f t="shared" si="30"/>
        <v>13.7886</v>
      </c>
      <c r="F36" s="12">
        <f t="shared" si="46"/>
        <v>8.567838790434</v>
      </c>
      <c r="G36" s="20">
        <v>42</v>
      </c>
      <c r="H36" s="10">
        <f t="shared" si="46"/>
        <v>26.09758998</v>
      </c>
      <c r="I36" s="19">
        <v>1182</v>
      </c>
      <c r="J36" s="29">
        <f t="shared" si="2"/>
        <v>3877.9527618</v>
      </c>
      <c r="K36" s="13">
        <f t="shared" si="3"/>
        <v>31.5228426395939</v>
      </c>
      <c r="L36" s="30">
        <f t="shared" si="4"/>
        <v>9.60816242194382</v>
      </c>
      <c r="M36" s="36">
        <v>60</v>
      </c>
      <c r="N36" s="37">
        <f t="shared" si="5"/>
        <v>372.6</v>
      </c>
      <c r="O36" s="38" t="s">
        <v>122</v>
      </c>
      <c r="P36" s="39">
        <v>135</v>
      </c>
      <c r="Q36" s="47">
        <f t="shared" si="38"/>
        <v>8.57229885557635</v>
      </c>
      <c r="R36" s="48">
        <v>621</v>
      </c>
      <c r="S36" s="55">
        <v>1.65</v>
      </c>
      <c r="T36" s="22">
        <f t="shared" si="7"/>
        <v>23.93122677</v>
      </c>
      <c r="U36" s="60">
        <v>18</v>
      </c>
      <c r="V36" s="61">
        <f t="shared" si="8"/>
        <v>64.4</v>
      </c>
      <c r="W36" s="51">
        <v>85</v>
      </c>
      <c r="X36" s="52">
        <f t="shared" si="9"/>
        <v>187.3929227</v>
      </c>
      <c r="Y36" s="71">
        <f t="shared" si="10"/>
        <v>1694.00966183575</v>
      </c>
      <c r="Z36" s="31">
        <f t="shared" si="11"/>
        <v>5557.77448953623</v>
      </c>
      <c r="AA36" s="107">
        <v>69</v>
      </c>
      <c r="AB36" s="77" t="s">
        <v>27</v>
      </c>
      <c r="AC36" s="108" t="s">
        <v>28</v>
      </c>
      <c r="AD36" s="109" t="s">
        <v>123</v>
      </c>
      <c r="AE36" s="110" t="s">
        <v>124</v>
      </c>
      <c r="AF36" s="103" t="s">
        <v>81</v>
      </c>
    </row>
    <row r="37" ht="75" customHeight="1" spans="1:32">
      <c r="A37" s="17">
        <v>45106</v>
      </c>
      <c r="B37" s="18" t="s">
        <v>125</v>
      </c>
      <c r="C37" s="19">
        <v>15.2</v>
      </c>
      <c r="D37" s="10">
        <f t="shared" ref="D37:H37" si="47">C37*0.62137119</f>
        <v>9.444842088</v>
      </c>
      <c r="E37" s="11">
        <f t="shared" si="30"/>
        <v>12.37691</v>
      </c>
      <c r="F37" s="12">
        <f t="shared" si="47"/>
        <v>7.6906552952229</v>
      </c>
      <c r="G37" s="20">
        <v>37.7</v>
      </c>
      <c r="H37" s="10">
        <f t="shared" si="47"/>
        <v>23.425693863</v>
      </c>
      <c r="I37" s="19">
        <v>891</v>
      </c>
      <c r="J37" s="29">
        <f t="shared" si="2"/>
        <v>2923.2283509</v>
      </c>
      <c r="K37" s="13">
        <f t="shared" si="3"/>
        <v>41.8181818181818</v>
      </c>
      <c r="L37" s="30">
        <f t="shared" si="4"/>
        <v>12.7461817988076</v>
      </c>
      <c r="M37" s="36">
        <v>60</v>
      </c>
      <c r="N37" s="37">
        <f t="shared" si="5"/>
        <v>372.6</v>
      </c>
      <c r="O37" s="38" t="s">
        <v>40</v>
      </c>
      <c r="P37" s="39">
        <v>145</v>
      </c>
      <c r="Q37" s="47">
        <f t="shared" si="38"/>
        <v>7.19888889876391</v>
      </c>
      <c r="R37" s="48">
        <v>621</v>
      </c>
      <c r="S37" s="55">
        <v>1.65</v>
      </c>
      <c r="T37" s="22">
        <f t="shared" si="7"/>
        <v>23.93122677</v>
      </c>
      <c r="U37" s="60">
        <v>24</v>
      </c>
      <c r="V37" s="61">
        <f t="shared" si="8"/>
        <v>75.2</v>
      </c>
      <c r="W37" s="51">
        <v>84</v>
      </c>
      <c r="X37" s="52">
        <f t="shared" si="9"/>
        <v>185.18830008</v>
      </c>
      <c r="Y37" s="71">
        <f t="shared" si="10"/>
        <v>1276.95652173913</v>
      </c>
      <c r="Z37" s="31">
        <f t="shared" si="11"/>
        <v>4189.48990708696</v>
      </c>
      <c r="AA37" s="107">
        <v>73</v>
      </c>
      <c r="AB37" s="77" t="s">
        <v>27</v>
      </c>
      <c r="AC37" s="108" t="s">
        <v>28</v>
      </c>
      <c r="AD37" s="109" t="s">
        <v>126</v>
      </c>
      <c r="AE37" s="110" t="s">
        <v>127</v>
      </c>
      <c r="AF37" s="103" t="s">
        <v>81</v>
      </c>
    </row>
    <row r="38" ht="75" customHeight="1" spans="1:32">
      <c r="A38" s="17">
        <v>45112</v>
      </c>
      <c r="B38" s="18" t="s">
        <v>128</v>
      </c>
      <c r="C38" s="19">
        <v>20</v>
      </c>
      <c r="D38" s="10">
        <f t="shared" ref="D38:H38" si="48">C38*0.62137119</f>
        <v>12.4274238</v>
      </c>
      <c r="E38" s="11">
        <f t="shared" si="30"/>
        <v>7.32109</v>
      </c>
      <c r="F38" s="12">
        <f t="shared" si="48"/>
        <v>4.5491144053971</v>
      </c>
      <c r="G38" s="20">
        <v>22.3</v>
      </c>
      <c r="H38" s="10">
        <f t="shared" si="48"/>
        <v>13.856577537</v>
      </c>
      <c r="I38" s="19">
        <v>565</v>
      </c>
      <c r="J38" s="29">
        <f t="shared" si="2"/>
        <v>1853.6745435</v>
      </c>
      <c r="K38" s="13">
        <f t="shared" si="3"/>
        <v>36.270796460177</v>
      </c>
      <c r="L38" s="30">
        <f t="shared" si="4"/>
        <v>11.0553387442578</v>
      </c>
      <c r="M38" s="36">
        <v>33</v>
      </c>
      <c r="N38" s="37">
        <f t="shared" si="5"/>
        <v>204.93</v>
      </c>
      <c r="O38" s="38" t="s">
        <v>40</v>
      </c>
      <c r="P38" s="39">
        <v>175</v>
      </c>
      <c r="Q38" s="47">
        <f t="shared" si="38"/>
        <v>7.71743005481424</v>
      </c>
      <c r="R38" s="58">
        <v>621</v>
      </c>
      <c r="S38" s="55">
        <v>1.65</v>
      </c>
      <c r="T38" s="22">
        <f t="shared" si="7"/>
        <v>23.93122677</v>
      </c>
      <c r="U38" s="60">
        <v>22</v>
      </c>
      <c r="V38" s="61">
        <f t="shared" si="8"/>
        <v>71.6</v>
      </c>
      <c r="W38" s="51">
        <v>84</v>
      </c>
      <c r="X38" s="52">
        <f t="shared" si="9"/>
        <v>185.18830008</v>
      </c>
      <c r="Y38" s="71">
        <f t="shared" si="10"/>
        <v>1472.25882008491</v>
      </c>
      <c r="Z38" s="31">
        <f t="shared" si="11"/>
        <v>4830.24548006148</v>
      </c>
      <c r="AA38" s="111">
        <v>30</v>
      </c>
      <c r="AB38" s="77" t="s">
        <v>27</v>
      </c>
      <c r="AC38" s="112" t="s">
        <v>28</v>
      </c>
      <c r="AD38" s="113" t="s">
        <v>129</v>
      </c>
      <c r="AE38" s="114" t="s">
        <v>130</v>
      </c>
      <c r="AF38" s="115" t="s">
        <v>131</v>
      </c>
    </row>
    <row r="39" ht="75" customHeight="1" spans="1:32">
      <c r="A39" s="17">
        <v>45113</v>
      </c>
      <c r="B39" s="18" t="s">
        <v>132</v>
      </c>
      <c r="C39" s="19">
        <v>18.6</v>
      </c>
      <c r="D39" s="10">
        <f t="shared" ref="D39:H39" si="49">C39*0.62137119</f>
        <v>11.557504134</v>
      </c>
      <c r="E39" s="11">
        <f t="shared" si="30"/>
        <v>10.128055</v>
      </c>
      <c r="F39" s="12">
        <f t="shared" si="49"/>
        <v>6.29328158773545</v>
      </c>
      <c r="G39" s="20">
        <v>30.85</v>
      </c>
      <c r="H39" s="10">
        <f t="shared" si="49"/>
        <v>19.1693012115</v>
      </c>
      <c r="I39" s="19">
        <v>806</v>
      </c>
      <c r="J39" s="29">
        <f t="shared" si="2"/>
        <v>2644.3569594</v>
      </c>
      <c r="K39" s="13">
        <f t="shared" si="3"/>
        <v>30.818858560794</v>
      </c>
      <c r="L39" s="30">
        <f t="shared" si="4"/>
        <v>9.39358807505177</v>
      </c>
      <c r="M39" s="36">
        <v>40</v>
      </c>
      <c r="N39" s="37">
        <f t="shared" si="5"/>
        <v>248.4</v>
      </c>
      <c r="O39" s="38" t="s">
        <v>93</v>
      </c>
      <c r="P39" s="39">
        <v>165</v>
      </c>
      <c r="Q39" s="47">
        <f t="shared" si="38"/>
        <v>7.95809264463908</v>
      </c>
      <c r="R39" s="48">
        <v>621</v>
      </c>
      <c r="S39" s="55">
        <v>1.85</v>
      </c>
      <c r="T39" s="22">
        <f t="shared" si="7"/>
        <v>26.83198153</v>
      </c>
      <c r="U39" s="60">
        <v>21</v>
      </c>
      <c r="V39" s="61">
        <f t="shared" si="8"/>
        <v>69.8</v>
      </c>
      <c r="W39" s="51">
        <v>84</v>
      </c>
      <c r="X39" s="52">
        <f t="shared" si="9"/>
        <v>185.18830008</v>
      </c>
      <c r="Y39" s="71">
        <f t="shared" si="10"/>
        <v>1732.70531400966</v>
      </c>
      <c r="Z39" s="31">
        <f t="shared" si="11"/>
        <v>5684.72872914493</v>
      </c>
      <c r="AA39" s="111">
        <v>44</v>
      </c>
      <c r="AB39" s="77" t="s">
        <v>27</v>
      </c>
      <c r="AC39" s="112" t="s">
        <v>28</v>
      </c>
      <c r="AD39" s="113" t="s">
        <v>133</v>
      </c>
      <c r="AE39" s="114" t="s">
        <v>134</v>
      </c>
      <c r="AF39" s="115" t="s">
        <v>131</v>
      </c>
    </row>
    <row r="40" ht="75" customHeight="1" spans="1:32">
      <c r="A40" s="17">
        <v>45114</v>
      </c>
      <c r="B40" s="18" t="s">
        <v>100</v>
      </c>
      <c r="C40" s="19">
        <v>19.1</v>
      </c>
      <c r="D40" s="10">
        <f t="shared" ref="D40:H40" si="50">C40*0.62137119</f>
        <v>11.868189729</v>
      </c>
      <c r="E40" s="11">
        <f t="shared" si="30"/>
        <v>10.70258</v>
      </c>
      <c r="F40" s="12">
        <f t="shared" si="50"/>
        <v>6.6502748706702</v>
      </c>
      <c r="G40" s="20">
        <v>32.6</v>
      </c>
      <c r="H40" s="10">
        <f t="shared" si="50"/>
        <v>20.256700794</v>
      </c>
      <c r="I40" s="19">
        <v>793</v>
      </c>
      <c r="J40" s="29">
        <f t="shared" si="2"/>
        <v>2601.7060407</v>
      </c>
      <c r="K40" s="13">
        <f t="shared" si="3"/>
        <v>35.2395964691047</v>
      </c>
      <c r="L40" s="30">
        <f t="shared" si="4"/>
        <v>10.7410289874567</v>
      </c>
      <c r="M40" s="36">
        <v>45</v>
      </c>
      <c r="N40" s="37">
        <f t="shared" si="5"/>
        <v>279.45</v>
      </c>
      <c r="O40" s="38" t="s">
        <v>40</v>
      </c>
      <c r="P40" s="39">
        <v>175</v>
      </c>
      <c r="Q40" s="47">
        <f t="shared" si="38"/>
        <v>7.40942838082033</v>
      </c>
      <c r="R40" s="58">
        <v>621</v>
      </c>
      <c r="S40" s="55">
        <v>1.85</v>
      </c>
      <c r="T40" s="22">
        <f t="shared" si="7"/>
        <v>26.83198153</v>
      </c>
      <c r="U40" s="60">
        <v>22</v>
      </c>
      <c r="V40" s="61">
        <f t="shared" si="8"/>
        <v>71.6</v>
      </c>
      <c r="W40" s="51">
        <v>84</v>
      </c>
      <c r="X40" s="52">
        <f t="shared" si="9"/>
        <v>185.18830008</v>
      </c>
      <c r="Y40" s="71">
        <f t="shared" si="10"/>
        <v>1515.34084809447</v>
      </c>
      <c r="Z40" s="31">
        <f t="shared" si="11"/>
        <v>4971.59071652818</v>
      </c>
      <c r="AA40" s="111">
        <v>44</v>
      </c>
      <c r="AB40" s="77" t="s">
        <v>27</v>
      </c>
      <c r="AC40" s="112" t="s">
        <v>28</v>
      </c>
      <c r="AD40" s="113" t="s">
        <v>135</v>
      </c>
      <c r="AE40" s="114" t="s">
        <v>136</v>
      </c>
      <c r="AF40" s="115" t="s">
        <v>131</v>
      </c>
    </row>
    <row r="41" ht="75" customHeight="1" spans="1:32">
      <c r="A41" s="17">
        <v>45119</v>
      </c>
      <c r="B41" s="18" t="s">
        <v>137</v>
      </c>
      <c r="C41" s="19">
        <v>18.4</v>
      </c>
      <c r="D41" s="10">
        <f t="shared" ref="D41:H41" si="51">C41*0.62137119</f>
        <v>11.433229896</v>
      </c>
      <c r="E41" s="11">
        <f t="shared" si="30"/>
        <v>10.60409</v>
      </c>
      <c r="F41" s="12">
        <f t="shared" si="51"/>
        <v>6.5890760221671</v>
      </c>
      <c r="G41" s="20">
        <v>32.3</v>
      </c>
      <c r="H41" s="10">
        <f t="shared" si="51"/>
        <v>20.070289437</v>
      </c>
      <c r="I41" s="19">
        <v>806</v>
      </c>
      <c r="J41" s="29">
        <f t="shared" si="2"/>
        <v>2644.3569594</v>
      </c>
      <c r="K41" s="13">
        <f t="shared" si="3"/>
        <v>33.9007444168735</v>
      </c>
      <c r="L41" s="30">
        <f t="shared" si="4"/>
        <v>10.3329468825569</v>
      </c>
      <c r="M41" s="36">
        <v>44</v>
      </c>
      <c r="N41" s="37">
        <f t="shared" si="5"/>
        <v>273.24</v>
      </c>
      <c r="O41" s="38" t="s">
        <v>45</v>
      </c>
      <c r="P41" s="39">
        <v>280</v>
      </c>
      <c r="Q41" s="47">
        <f t="shared" si="38"/>
        <v>7.60084080765063</v>
      </c>
      <c r="R41" s="58">
        <v>621</v>
      </c>
      <c r="S41" s="55">
        <v>1.65</v>
      </c>
      <c r="T41" s="22">
        <f t="shared" si="7"/>
        <v>23.93122677</v>
      </c>
      <c r="U41" s="60">
        <v>27</v>
      </c>
      <c r="V41" s="61">
        <f t="shared" si="8"/>
        <v>80.6</v>
      </c>
      <c r="W41" s="51">
        <v>84</v>
      </c>
      <c r="X41" s="52">
        <f t="shared" si="9"/>
        <v>185.18830008</v>
      </c>
      <c r="Y41" s="71">
        <f t="shared" si="10"/>
        <v>1575.18664909969</v>
      </c>
      <c r="Z41" s="31">
        <f t="shared" si="11"/>
        <v>5167.93520831357</v>
      </c>
      <c r="AA41" s="111">
        <v>32</v>
      </c>
      <c r="AB41" s="77" t="s">
        <v>27</v>
      </c>
      <c r="AC41" s="112" t="s">
        <v>28</v>
      </c>
      <c r="AD41" s="113" t="s">
        <v>138</v>
      </c>
      <c r="AE41" s="114" t="s">
        <v>139</v>
      </c>
      <c r="AF41" s="115" t="s">
        <v>131</v>
      </c>
    </row>
    <row r="42" ht="75" customHeight="1" spans="1:32">
      <c r="A42" s="17">
        <v>45136</v>
      </c>
      <c r="B42" s="18" t="s">
        <v>140</v>
      </c>
      <c r="C42" s="19">
        <v>19.4</v>
      </c>
      <c r="D42" s="10">
        <f t="shared" ref="D42:H42" si="52">C42*0.62137119</f>
        <v>12.054601086</v>
      </c>
      <c r="E42" s="11">
        <f t="shared" si="30"/>
        <v>10.76824</v>
      </c>
      <c r="F42" s="12">
        <f t="shared" si="52"/>
        <v>6.6910741030056</v>
      </c>
      <c r="G42" s="20">
        <v>32.8</v>
      </c>
      <c r="H42" s="10">
        <f t="shared" si="52"/>
        <v>20.380975032</v>
      </c>
      <c r="I42" s="19">
        <v>957</v>
      </c>
      <c r="J42" s="29">
        <f t="shared" si="2"/>
        <v>3139.7637843</v>
      </c>
      <c r="K42" s="13">
        <f t="shared" si="3"/>
        <v>36.3385579937304</v>
      </c>
      <c r="L42" s="30">
        <f t="shared" si="4"/>
        <v>11.0759924596535</v>
      </c>
      <c r="M42" s="36">
        <v>56</v>
      </c>
      <c r="N42" s="37">
        <f t="shared" si="5"/>
        <v>347.76</v>
      </c>
      <c r="O42" s="38" t="s">
        <v>40</v>
      </c>
      <c r="P42" s="39">
        <v>175</v>
      </c>
      <c r="Q42" s="47">
        <f t="shared" si="38"/>
        <v>8.8872461980788</v>
      </c>
      <c r="R42" s="48">
        <v>621</v>
      </c>
      <c r="S42" s="55">
        <v>1.8</v>
      </c>
      <c r="T42" s="22">
        <f t="shared" si="7"/>
        <v>26.10679284</v>
      </c>
      <c r="U42" s="60">
        <v>27</v>
      </c>
      <c r="V42" s="61">
        <f t="shared" si="8"/>
        <v>80.6</v>
      </c>
      <c r="W42" s="51">
        <v>84</v>
      </c>
      <c r="X42" s="52">
        <f t="shared" si="9"/>
        <v>185.18830008</v>
      </c>
      <c r="Y42" s="71">
        <f t="shared" si="10"/>
        <v>1469.51345755694</v>
      </c>
      <c r="Z42" s="31">
        <f t="shared" si="11"/>
        <v>4821.23838513975</v>
      </c>
      <c r="AA42" s="111">
        <v>56</v>
      </c>
      <c r="AB42" s="77" t="s">
        <v>27</v>
      </c>
      <c r="AC42" s="116" t="s">
        <v>28</v>
      </c>
      <c r="AD42" s="117" t="s">
        <v>141</v>
      </c>
      <c r="AE42" s="118" t="s">
        <v>142</v>
      </c>
      <c r="AF42" s="119" t="s">
        <v>143</v>
      </c>
    </row>
    <row r="43" ht="75" customHeight="1" spans="1:32">
      <c r="A43" s="17">
        <v>45138</v>
      </c>
      <c r="B43" s="18" t="s">
        <v>144</v>
      </c>
      <c r="C43" s="19">
        <v>16.1</v>
      </c>
      <c r="D43" s="10">
        <f t="shared" ref="D43:H43" si="53">C43*0.62137119</f>
        <v>10.004076159</v>
      </c>
      <c r="E43" s="11">
        <f t="shared" si="30"/>
        <v>12.96785</v>
      </c>
      <c r="F43" s="12">
        <f t="shared" si="53"/>
        <v>8.0578483862415</v>
      </c>
      <c r="G43" s="20">
        <v>39.5</v>
      </c>
      <c r="H43" s="10">
        <f t="shared" si="53"/>
        <v>24.544162005</v>
      </c>
      <c r="I43" s="19">
        <v>1035</v>
      </c>
      <c r="J43" s="29">
        <f t="shared" si="2"/>
        <v>3395.6692965</v>
      </c>
      <c r="K43" s="13">
        <f t="shared" si="3"/>
        <v>36</v>
      </c>
      <c r="L43" s="30">
        <f t="shared" si="4"/>
        <v>10.9727999833213</v>
      </c>
      <c r="M43" s="36">
        <v>60</v>
      </c>
      <c r="N43" s="37">
        <f t="shared" si="5"/>
        <v>372.6</v>
      </c>
      <c r="O43" s="38" t="s">
        <v>40</v>
      </c>
      <c r="P43" s="39">
        <v>175</v>
      </c>
      <c r="Q43" s="47">
        <f t="shared" si="38"/>
        <v>7.98127677294232</v>
      </c>
      <c r="R43" s="48">
        <v>621</v>
      </c>
      <c r="S43" s="55">
        <v>1.65</v>
      </c>
      <c r="T43" s="22">
        <f t="shared" si="7"/>
        <v>23.93122677</v>
      </c>
      <c r="U43" s="60">
        <v>27</v>
      </c>
      <c r="V43" s="61">
        <f t="shared" si="8"/>
        <v>80.6</v>
      </c>
      <c r="W43" s="53">
        <v>84</v>
      </c>
      <c r="X43" s="52">
        <f t="shared" si="9"/>
        <v>185.18830008</v>
      </c>
      <c r="Y43" s="71">
        <f t="shared" si="10"/>
        <v>1483.33333333333</v>
      </c>
      <c r="Z43" s="31">
        <f t="shared" si="11"/>
        <v>4866.579185</v>
      </c>
      <c r="AA43" s="111">
        <v>67</v>
      </c>
      <c r="AB43" s="77" t="s">
        <v>27</v>
      </c>
      <c r="AC43" s="116" t="s">
        <v>28</v>
      </c>
      <c r="AD43" s="117" t="s">
        <v>145</v>
      </c>
      <c r="AE43" s="118" t="s">
        <v>146</v>
      </c>
      <c r="AF43" s="119" t="s">
        <v>143</v>
      </c>
    </row>
    <row r="44" ht="75" customHeight="1" spans="1:32">
      <c r="A44" s="17">
        <v>45146</v>
      </c>
      <c r="B44" s="18" t="s">
        <v>147</v>
      </c>
      <c r="C44" s="19">
        <v>15</v>
      </c>
      <c r="D44" s="10">
        <f t="shared" ref="D44:H44" si="54">C44*0.62137119</f>
        <v>9.32056785</v>
      </c>
      <c r="E44" s="11">
        <f t="shared" si="30"/>
        <v>12.96785</v>
      </c>
      <c r="F44" s="12">
        <f t="shared" si="54"/>
        <v>8.0578483862415</v>
      </c>
      <c r="G44" s="20">
        <v>39.5</v>
      </c>
      <c r="H44" s="10">
        <f t="shared" si="54"/>
        <v>24.544162005</v>
      </c>
      <c r="I44" s="19">
        <v>1066</v>
      </c>
      <c r="J44" s="29">
        <f t="shared" si="2"/>
        <v>3497.3753334</v>
      </c>
      <c r="K44" s="13">
        <f t="shared" si="3"/>
        <v>33.7879924953096</v>
      </c>
      <c r="L44" s="30">
        <f t="shared" si="4"/>
        <v>10.2985800969165</v>
      </c>
      <c r="M44" s="36">
        <v>58</v>
      </c>
      <c r="N44" s="37">
        <f t="shared" si="5"/>
        <v>360.18</v>
      </c>
      <c r="O44" s="32" t="s">
        <v>93</v>
      </c>
      <c r="P44" s="39">
        <v>160</v>
      </c>
      <c r="Q44" s="47">
        <f t="shared" si="38"/>
        <v>8.22032950720436</v>
      </c>
      <c r="R44" s="48">
        <v>621</v>
      </c>
      <c r="S44" s="55">
        <v>1.95</v>
      </c>
      <c r="T44" s="22">
        <f t="shared" si="7"/>
        <v>28.28235891</v>
      </c>
      <c r="U44" s="60">
        <v>20</v>
      </c>
      <c r="V44" s="61">
        <f t="shared" si="8"/>
        <v>68</v>
      </c>
      <c r="W44" s="53">
        <v>84</v>
      </c>
      <c r="X44" s="52">
        <f t="shared" si="9"/>
        <v>185.18830008</v>
      </c>
      <c r="Y44" s="71">
        <f t="shared" si="10"/>
        <v>1580.44311177744</v>
      </c>
      <c r="Z44" s="31">
        <f t="shared" si="11"/>
        <v>5185.1808207996</v>
      </c>
      <c r="AA44" s="120">
        <v>70</v>
      </c>
      <c r="AB44" s="77" t="s">
        <v>27</v>
      </c>
      <c r="AC44" s="121" t="s">
        <v>28</v>
      </c>
      <c r="AD44" s="122" t="s">
        <v>148</v>
      </c>
      <c r="AE44" s="123" t="s">
        <v>149</v>
      </c>
      <c r="AF44" s="124" t="s">
        <v>143</v>
      </c>
    </row>
    <row r="45" ht="75" customHeight="1" spans="1:32">
      <c r="A45" s="17">
        <v>45150</v>
      </c>
      <c r="B45" s="18" t="s">
        <v>150</v>
      </c>
      <c r="C45" s="19">
        <v>16.6</v>
      </c>
      <c r="D45" s="10">
        <f t="shared" ref="D45:H45" si="55">C45*0.62137119</f>
        <v>10.314761754</v>
      </c>
      <c r="E45" s="11">
        <f t="shared" si="30"/>
        <v>11.88446</v>
      </c>
      <c r="F45" s="12">
        <f t="shared" si="55"/>
        <v>7.3846610527074</v>
      </c>
      <c r="G45" s="20">
        <v>36.2</v>
      </c>
      <c r="H45" s="10">
        <f t="shared" si="55"/>
        <v>22.493637078</v>
      </c>
      <c r="I45" s="19">
        <v>1020</v>
      </c>
      <c r="J45" s="29">
        <f t="shared" si="2"/>
        <v>3346.456698</v>
      </c>
      <c r="K45" s="13">
        <f t="shared" si="3"/>
        <v>37.1382352941176</v>
      </c>
      <c r="L45" s="30">
        <f t="shared" si="4"/>
        <v>11.3197341004411</v>
      </c>
      <c r="M45" s="36">
        <v>61</v>
      </c>
      <c r="N45" s="37">
        <f t="shared" si="5"/>
        <v>378.81</v>
      </c>
      <c r="O45" s="38" t="s">
        <v>151</v>
      </c>
      <c r="P45" s="39">
        <v>180</v>
      </c>
      <c r="Q45" s="47">
        <f t="shared" si="38"/>
        <v>8.58263648495598</v>
      </c>
      <c r="R45" s="48">
        <v>621</v>
      </c>
      <c r="S45" s="55">
        <v>1.85</v>
      </c>
      <c r="T45" s="22">
        <f t="shared" si="7"/>
        <v>26.83198153</v>
      </c>
      <c r="U45" s="60">
        <v>23</v>
      </c>
      <c r="V45" s="61">
        <f t="shared" si="8"/>
        <v>73.4</v>
      </c>
      <c r="W45" s="53">
        <v>84</v>
      </c>
      <c r="X45" s="52">
        <f t="shared" si="9"/>
        <v>185.18830008</v>
      </c>
      <c r="Y45" s="71">
        <f t="shared" si="10"/>
        <v>1437.87122832027</v>
      </c>
      <c r="Z45" s="31">
        <f t="shared" si="11"/>
        <v>4717.42529693514</v>
      </c>
      <c r="AA45" s="125">
        <v>64</v>
      </c>
      <c r="AB45" s="77" t="s">
        <v>27</v>
      </c>
      <c r="AC45" s="116" t="s">
        <v>28</v>
      </c>
      <c r="AD45" s="118" t="s">
        <v>152</v>
      </c>
      <c r="AE45" s="118" t="s">
        <v>153</v>
      </c>
      <c r="AF45" s="126" t="s">
        <v>143</v>
      </c>
    </row>
    <row r="46" ht="75" customHeight="1" spans="1:32">
      <c r="A46" s="17">
        <v>45155</v>
      </c>
      <c r="B46" s="18" t="s">
        <v>154</v>
      </c>
      <c r="C46" s="19">
        <v>17.3</v>
      </c>
      <c r="D46" s="10">
        <f t="shared" ref="D46:H46" si="56">C46*0.62137119</f>
        <v>10.749721587</v>
      </c>
      <c r="E46" s="11">
        <f t="shared" si="30"/>
        <v>10.04598</v>
      </c>
      <c r="F46" s="12">
        <f t="shared" si="56"/>
        <v>6.2422825473162</v>
      </c>
      <c r="G46" s="20">
        <v>30.6</v>
      </c>
      <c r="H46" s="10">
        <f t="shared" si="56"/>
        <v>19.013958414</v>
      </c>
      <c r="I46" s="19">
        <v>936</v>
      </c>
      <c r="J46" s="29">
        <f t="shared" si="2"/>
        <v>3070.8661464</v>
      </c>
      <c r="K46" s="13">
        <f t="shared" si="3"/>
        <v>34.5</v>
      </c>
      <c r="L46" s="30">
        <f t="shared" si="4"/>
        <v>10.5155999840163</v>
      </c>
      <c r="M46" s="36">
        <v>52</v>
      </c>
      <c r="N46" s="37">
        <f t="shared" si="5"/>
        <v>322.92</v>
      </c>
      <c r="O46" s="38" t="s">
        <v>155</v>
      </c>
      <c r="P46" s="39">
        <v>170</v>
      </c>
      <c r="Q46" s="47">
        <f t="shared" si="38"/>
        <v>9.31715969970078</v>
      </c>
      <c r="R46" s="48">
        <v>621</v>
      </c>
      <c r="S46" s="55">
        <v>1.75</v>
      </c>
      <c r="T46" s="22">
        <f t="shared" si="7"/>
        <v>25.38160415</v>
      </c>
      <c r="U46" s="60">
        <v>24</v>
      </c>
      <c r="V46" s="61">
        <f t="shared" si="8"/>
        <v>75.2</v>
      </c>
      <c r="W46" s="53">
        <v>84</v>
      </c>
      <c r="X46" s="52">
        <f t="shared" si="9"/>
        <v>185.18830008</v>
      </c>
      <c r="Y46" s="71">
        <f t="shared" si="10"/>
        <v>1547.82608695652</v>
      </c>
      <c r="Z46" s="31">
        <f t="shared" si="11"/>
        <v>5078.16958434783</v>
      </c>
      <c r="AA46" s="125">
        <v>60</v>
      </c>
      <c r="AB46" s="77" t="s">
        <v>27</v>
      </c>
      <c r="AC46" s="116" t="s">
        <v>28</v>
      </c>
      <c r="AD46" s="118" t="s">
        <v>156</v>
      </c>
      <c r="AE46" s="118" t="s">
        <v>157</v>
      </c>
      <c r="AF46" s="126" t="s">
        <v>143</v>
      </c>
    </row>
    <row r="47" ht="75" customHeight="1" spans="1:32">
      <c r="A47" s="24">
        <v>45179</v>
      </c>
      <c r="B47" s="25" t="s">
        <v>158</v>
      </c>
      <c r="C47" s="19">
        <v>14.9</v>
      </c>
      <c r="D47" s="10">
        <f t="shared" ref="D47:H47" si="57">C47*0.62137119</f>
        <v>9.258430731</v>
      </c>
      <c r="E47" s="11">
        <f t="shared" si="30"/>
        <v>15.26595</v>
      </c>
      <c r="F47" s="12">
        <f t="shared" si="57"/>
        <v>9.4858215179805</v>
      </c>
      <c r="G47" s="20">
        <v>46.5</v>
      </c>
      <c r="H47" s="10">
        <f t="shared" si="57"/>
        <v>28.893760335</v>
      </c>
      <c r="I47" s="19">
        <v>1277</v>
      </c>
      <c r="J47" s="29">
        <f t="shared" si="2"/>
        <v>4189.6325523</v>
      </c>
      <c r="K47" s="13">
        <f t="shared" si="3"/>
        <v>33.0681284259984</v>
      </c>
      <c r="L47" s="30">
        <f t="shared" si="4"/>
        <v>10.079165528924</v>
      </c>
      <c r="M47" s="36">
        <v>68</v>
      </c>
      <c r="N47" s="37">
        <f t="shared" si="5"/>
        <v>422.28</v>
      </c>
      <c r="O47" s="38" t="s">
        <v>107</v>
      </c>
      <c r="P47" s="39">
        <v>150</v>
      </c>
      <c r="Q47" s="47">
        <f t="shared" si="38"/>
        <v>8.36502150210108</v>
      </c>
      <c r="R47" s="48">
        <v>621</v>
      </c>
      <c r="S47" s="55">
        <v>1.8</v>
      </c>
      <c r="T47" s="22">
        <f t="shared" si="7"/>
        <v>26.10679284</v>
      </c>
      <c r="U47" s="60">
        <v>22</v>
      </c>
      <c r="V47" s="61">
        <f t="shared" si="8"/>
        <v>71.6</v>
      </c>
      <c r="W47" s="53">
        <v>87</v>
      </c>
      <c r="X47" s="52">
        <f t="shared" si="9"/>
        <v>191.80216794</v>
      </c>
      <c r="Y47" s="71">
        <f t="shared" si="10"/>
        <v>1614.84796817278</v>
      </c>
      <c r="Z47" s="31">
        <f t="shared" si="11"/>
        <v>5298.05764641517</v>
      </c>
      <c r="AA47" s="125">
        <v>110</v>
      </c>
      <c r="AB47" s="77" t="s">
        <v>27</v>
      </c>
      <c r="AC47" s="116" t="s">
        <v>28</v>
      </c>
      <c r="AD47" s="118" t="s">
        <v>159</v>
      </c>
      <c r="AE47" s="118" t="s">
        <v>160</v>
      </c>
      <c r="AF47" s="126" t="s">
        <v>143</v>
      </c>
    </row>
    <row r="48" ht="75" customHeight="1" spans="1:32">
      <c r="A48" s="26">
        <v>45328</v>
      </c>
      <c r="B48" s="27" t="s">
        <v>161</v>
      </c>
      <c r="C48" s="19">
        <v>18.1</v>
      </c>
      <c r="D48" s="10">
        <f t="shared" ref="D48:H48" si="58">C48*0.62137119</f>
        <v>11.246818539</v>
      </c>
      <c r="E48" s="11">
        <f t="shared" si="30"/>
        <v>5.77808</v>
      </c>
      <c r="F48" s="12">
        <f t="shared" si="58"/>
        <v>3.5903324455152</v>
      </c>
      <c r="G48" s="20">
        <v>17.6</v>
      </c>
      <c r="H48" s="10">
        <f t="shared" si="58"/>
        <v>10.936132944</v>
      </c>
      <c r="I48" s="19">
        <v>403</v>
      </c>
      <c r="J48" s="29">
        <f t="shared" si="2"/>
        <v>1322.1784797</v>
      </c>
      <c r="K48" s="13">
        <f t="shared" si="3"/>
        <v>40.0645161290323</v>
      </c>
      <c r="L48" s="30">
        <f t="shared" si="4"/>
        <v>12.2116644975673</v>
      </c>
      <c r="M48" s="36">
        <v>26</v>
      </c>
      <c r="N48" s="37">
        <f t="shared" si="5"/>
        <v>161.46</v>
      </c>
      <c r="O48" s="38" t="s">
        <v>155</v>
      </c>
      <c r="P48" s="39">
        <v>175</v>
      </c>
      <c r="Q48" s="47">
        <f t="shared" si="38"/>
        <v>6.97463517292942</v>
      </c>
      <c r="R48" s="48">
        <v>621</v>
      </c>
      <c r="S48" s="55">
        <v>1.5</v>
      </c>
      <c r="T48" s="22">
        <f t="shared" si="7"/>
        <v>21.7556607</v>
      </c>
      <c r="U48" s="60">
        <v>13</v>
      </c>
      <c r="V48" s="61">
        <f t="shared" si="8"/>
        <v>55.4</v>
      </c>
      <c r="W48" s="53">
        <v>91</v>
      </c>
      <c r="X48" s="52">
        <f t="shared" si="9"/>
        <v>200.62065842</v>
      </c>
      <c r="Y48" s="71">
        <f t="shared" si="10"/>
        <v>1332.85024154589</v>
      </c>
      <c r="Z48" s="31">
        <f t="shared" si="11"/>
        <v>4372.86825318841</v>
      </c>
      <c r="AA48" s="107">
        <v>21</v>
      </c>
      <c r="AB48" s="77" t="s">
        <v>27</v>
      </c>
      <c r="AC48" s="116" t="s">
        <v>94</v>
      </c>
      <c r="AD48" s="117" t="s">
        <v>162</v>
      </c>
      <c r="AE48" s="127" t="s">
        <v>163</v>
      </c>
      <c r="AF48" s="126" t="s">
        <v>143</v>
      </c>
    </row>
    <row r="49" ht="75" customHeight="1" spans="1:32">
      <c r="A49" s="26">
        <v>45330</v>
      </c>
      <c r="B49" s="27" t="s">
        <v>164</v>
      </c>
      <c r="C49" s="19">
        <v>18.3</v>
      </c>
      <c r="D49" s="10">
        <f t="shared" ref="D49:H49" si="59">C49*0.62137119</f>
        <v>11.371092777</v>
      </c>
      <c r="E49" s="11">
        <f t="shared" si="30"/>
        <v>12.63955</v>
      </c>
      <c r="F49" s="12">
        <f t="shared" si="59"/>
        <v>7.8538522245645</v>
      </c>
      <c r="G49" s="20">
        <v>38.5</v>
      </c>
      <c r="H49" s="10">
        <f t="shared" si="59"/>
        <v>23.922790815</v>
      </c>
      <c r="I49" s="19">
        <v>1032</v>
      </c>
      <c r="J49" s="29">
        <f t="shared" si="2"/>
        <v>3385.8267768</v>
      </c>
      <c r="K49" s="13">
        <f t="shared" si="3"/>
        <v>46.9360465116279</v>
      </c>
      <c r="L49" s="30">
        <f t="shared" si="4"/>
        <v>14.3061069549989</v>
      </c>
      <c r="M49" s="36">
        <v>78</v>
      </c>
      <c r="N49" s="37">
        <f t="shared" si="5"/>
        <v>484.38</v>
      </c>
      <c r="O49" s="40" t="s">
        <v>66</v>
      </c>
      <c r="P49" s="39">
        <v>200</v>
      </c>
      <c r="Q49" s="47">
        <f t="shared" si="38"/>
        <v>8.16484764093658</v>
      </c>
      <c r="R49" s="58">
        <v>621</v>
      </c>
      <c r="S49" s="55">
        <v>1.6</v>
      </c>
      <c r="T49" s="22">
        <f t="shared" si="7"/>
        <v>23.20603808</v>
      </c>
      <c r="U49" s="60">
        <v>13</v>
      </c>
      <c r="V49" s="61">
        <f t="shared" si="8"/>
        <v>55.4</v>
      </c>
      <c r="W49" s="62">
        <v>92</v>
      </c>
      <c r="X49" s="52">
        <f t="shared" si="9"/>
        <v>202.82528104</v>
      </c>
      <c r="Y49" s="71">
        <f t="shared" si="10"/>
        <v>1137.71832032702</v>
      </c>
      <c r="Z49" s="31">
        <f t="shared" si="11"/>
        <v>3732.67166028986</v>
      </c>
      <c r="AA49" s="128">
        <v>60</v>
      </c>
      <c r="AB49" s="77" t="s">
        <v>27</v>
      </c>
      <c r="AC49" s="129" t="s">
        <v>94</v>
      </c>
      <c r="AD49" s="129" t="s">
        <v>165</v>
      </c>
      <c r="AE49" s="118" t="s">
        <v>163</v>
      </c>
      <c r="AF49" s="130" t="s">
        <v>143</v>
      </c>
    </row>
    <row r="50" ht="75" customHeight="1" spans="1:32">
      <c r="A50" s="26">
        <v>45341</v>
      </c>
      <c r="B50" s="27" t="s">
        <v>166</v>
      </c>
      <c r="C50" s="19">
        <v>18.6</v>
      </c>
      <c r="D50" s="10">
        <f t="shared" ref="D50:H50" si="60">C50*0.62137119</f>
        <v>11.557504134</v>
      </c>
      <c r="E50" s="11">
        <f t="shared" si="30"/>
        <v>9.94749</v>
      </c>
      <c r="F50" s="12">
        <f t="shared" si="60"/>
        <v>6.1810836988131</v>
      </c>
      <c r="G50" s="20">
        <v>30.3</v>
      </c>
      <c r="H50" s="10">
        <f t="shared" si="60"/>
        <v>18.827547057</v>
      </c>
      <c r="I50" s="19">
        <v>777</v>
      </c>
      <c r="J50" s="29">
        <f t="shared" si="2"/>
        <v>2549.2126023</v>
      </c>
      <c r="K50" s="13">
        <f t="shared" si="3"/>
        <v>31.1698841698842</v>
      </c>
      <c r="L50" s="30">
        <f t="shared" si="4"/>
        <v>9.50058068053981</v>
      </c>
      <c r="M50" s="36">
        <v>39</v>
      </c>
      <c r="N50" s="37">
        <f t="shared" si="5"/>
        <v>242.19</v>
      </c>
      <c r="O50" s="38" t="s">
        <v>167</v>
      </c>
      <c r="P50" s="39">
        <v>150</v>
      </c>
      <c r="Q50" s="47">
        <f t="shared" si="38"/>
        <v>7.81101564314214</v>
      </c>
      <c r="R50" s="48">
        <v>621</v>
      </c>
      <c r="S50" s="55">
        <v>1.7</v>
      </c>
      <c r="T50" s="22">
        <f t="shared" si="7"/>
        <v>24.65641546</v>
      </c>
      <c r="U50" s="60">
        <v>10</v>
      </c>
      <c r="V50" s="61">
        <f t="shared" si="8"/>
        <v>50</v>
      </c>
      <c r="W50" s="62">
        <v>92</v>
      </c>
      <c r="X50" s="52">
        <f t="shared" si="9"/>
        <v>202.82528104</v>
      </c>
      <c r="Y50" s="71">
        <f t="shared" si="10"/>
        <v>1713.19212188777</v>
      </c>
      <c r="Z50" s="31">
        <f t="shared" si="11"/>
        <v>5620.70906985507</v>
      </c>
      <c r="AA50" s="131">
        <v>65</v>
      </c>
      <c r="AB50" s="77" t="s">
        <v>27</v>
      </c>
      <c r="AC50" s="132" t="s">
        <v>94</v>
      </c>
      <c r="AD50" s="133" t="s">
        <v>168</v>
      </c>
      <c r="AE50" s="134" t="s">
        <v>163</v>
      </c>
      <c r="AF50" s="135" t="s">
        <v>169</v>
      </c>
    </row>
    <row r="51" ht="75" customHeight="1" spans="1:32">
      <c r="A51" s="26">
        <v>45342</v>
      </c>
      <c r="B51" s="27" t="s">
        <v>161</v>
      </c>
      <c r="C51" s="19">
        <v>17.3</v>
      </c>
      <c r="D51" s="10">
        <f t="shared" ref="D51:H51" si="61">C51*0.62137119</f>
        <v>10.749721587</v>
      </c>
      <c r="E51" s="11">
        <f t="shared" si="30"/>
        <v>8.83127</v>
      </c>
      <c r="F51" s="12">
        <f t="shared" si="61"/>
        <v>5.4874967491113</v>
      </c>
      <c r="G51" s="20">
        <v>26.9</v>
      </c>
      <c r="H51" s="10">
        <f t="shared" si="61"/>
        <v>16.714885011</v>
      </c>
      <c r="I51" s="19">
        <v>612</v>
      </c>
      <c r="J51" s="29">
        <f t="shared" si="2"/>
        <v>2007.8740188</v>
      </c>
      <c r="K51" s="13">
        <f t="shared" si="3"/>
        <v>29.4264705882353</v>
      </c>
      <c r="L51" s="30">
        <f t="shared" si="4"/>
        <v>8.96918822166095</v>
      </c>
      <c r="M51" s="36">
        <v>29</v>
      </c>
      <c r="N51" s="37">
        <f t="shared" si="5"/>
        <v>180.09</v>
      </c>
      <c r="O51" s="38" t="s">
        <v>167</v>
      </c>
      <c r="P51" s="39">
        <v>125</v>
      </c>
      <c r="Q51" s="47">
        <f t="shared" si="38"/>
        <v>6.92992061164476</v>
      </c>
      <c r="R51" s="58">
        <v>621</v>
      </c>
      <c r="S51" s="55">
        <v>1.7</v>
      </c>
      <c r="T51" s="22">
        <f t="shared" si="7"/>
        <v>24.65641546</v>
      </c>
      <c r="U51" s="60">
        <v>11</v>
      </c>
      <c r="V51" s="61">
        <f t="shared" si="8"/>
        <v>51.8</v>
      </c>
      <c r="W51" s="62">
        <v>93</v>
      </c>
      <c r="X51" s="52">
        <f t="shared" si="9"/>
        <v>205.02990366</v>
      </c>
      <c r="Y51" s="71">
        <f t="shared" si="10"/>
        <v>1814.69265367316</v>
      </c>
      <c r="Z51" s="31">
        <f t="shared" si="11"/>
        <v>5953.7160644078</v>
      </c>
      <c r="AA51" s="131">
        <v>40</v>
      </c>
      <c r="AB51" s="77" t="s">
        <v>27</v>
      </c>
      <c r="AC51" s="132" t="s">
        <v>28</v>
      </c>
      <c r="AD51" s="133" t="s">
        <v>170</v>
      </c>
      <c r="AE51" s="134" t="s">
        <v>171</v>
      </c>
      <c r="AF51" s="135" t="s">
        <v>169</v>
      </c>
    </row>
    <row r="52" ht="75" customHeight="1" spans="1:32">
      <c r="A52" s="26">
        <v>45368</v>
      </c>
      <c r="B52" s="27" t="s">
        <v>172</v>
      </c>
      <c r="C52" s="19">
        <v>18.7</v>
      </c>
      <c r="D52" s="10">
        <f t="shared" ref="D52:H52" si="62">C52*0.62137119</f>
        <v>11.619641253</v>
      </c>
      <c r="E52" s="11">
        <f t="shared" si="30"/>
        <v>10.73541</v>
      </c>
      <c r="F52" s="12">
        <f t="shared" si="62"/>
        <v>6.6706744868379</v>
      </c>
      <c r="G52" s="20">
        <v>32.7</v>
      </c>
      <c r="H52" s="10">
        <f t="shared" si="62"/>
        <v>20.318837913</v>
      </c>
      <c r="I52" s="19">
        <v>798</v>
      </c>
      <c r="J52" s="29">
        <f t="shared" si="2"/>
        <v>2618.1102402</v>
      </c>
      <c r="K52" s="13">
        <f t="shared" si="3"/>
        <v>35.0187969924812</v>
      </c>
      <c r="L52" s="30">
        <f t="shared" si="4"/>
        <v>10.6737293070842</v>
      </c>
      <c r="M52" s="36">
        <v>45</v>
      </c>
      <c r="N52" s="37">
        <f t="shared" si="5"/>
        <v>279.45</v>
      </c>
      <c r="O52" s="38" t="s">
        <v>167</v>
      </c>
      <c r="P52" s="39">
        <v>145</v>
      </c>
      <c r="Q52" s="47">
        <f t="shared" si="38"/>
        <v>7.43334441814519</v>
      </c>
      <c r="R52" s="48">
        <v>621</v>
      </c>
      <c r="S52" s="55">
        <v>1.7</v>
      </c>
      <c r="T52" s="22">
        <f t="shared" si="7"/>
        <v>24.65641546</v>
      </c>
      <c r="U52" s="60">
        <v>14</v>
      </c>
      <c r="V52" s="61">
        <f t="shared" si="8"/>
        <v>57.2</v>
      </c>
      <c r="W52" s="62">
        <v>94</v>
      </c>
      <c r="X52" s="52">
        <f t="shared" si="9"/>
        <v>207.23452628</v>
      </c>
      <c r="Y52" s="71">
        <f t="shared" si="10"/>
        <v>1524.89533011272</v>
      </c>
      <c r="Z52" s="31">
        <f t="shared" si="11"/>
        <v>5002.93744235749</v>
      </c>
      <c r="AA52" s="131">
        <v>52</v>
      </c>
      <c r="AB52" s="77" t="s">
        <v>27</v>
      </c>
      <c r="AC52" s="132" t="s">
        <v>28</v>
      </c>
      <c r="AD52" s="133" t="s">
        <v>173</v>
      </c>
      <c r="AE52" s="134" t="s">
        <v>171</v>
      </c>
      <c r="AF52" s="135" t="s">
        <v>169</v>
      </c>
    </row>
    <row r="53" ht="75" customHeight="1" spans="1:32">
      <c r="A53" s="26">
        <v>45371</v>
      </c>
      <c r="B53" s="27" t="s">
        <v>174</v>
      </c>
      <c r="C53" s="19">
        <v>15</v>
      </c>
      <c r="D53" s="10">
        <f t="shared" ref="D53:H53" si="63">C53*0.62137119</f>
        <v>9.32056785</v>
      </c>
      <c r="E53" s="11">
        <f t="shared" si="30"/>
        <v>8.50297</v>
      </c>
      <c r="F53" s="12">
        <f t="shared" si="63"/>
        <v>5.2835005874343</v>
      </c>
      <c r="G53" s="20">
        <v>25.9</v>
      </c>
      <c r="H53" s="10">
        <f t="shared" si="63"/>
        <v>16.093513821</v>
      </c>
      <c r="I53" s="19">
        <v>841</v>
      </c>
      <c r="J53" s="29">
        <f t="shared" si="2"/>
        <v>2759.1863559</v>
      </c>
      <c r="K53" s="13">
        <f t="shared" si="3"/>
        <v>41.3507728894174</v>
      </c>
      <c r="L53" s="30">
        <f t="shared" si="4"/>
        <v>12.6037155575368</v>
      </c>
      <c r="M53" s="36">
        <v>56</v>
      </c>
      <c r="N53" s="37">
        <f t="shared" si="5"/>
        <v>347.76</v>
      </c>
      <c r="O53" s="38" t="s">
        <v>175</v>
      </c>
      <c r="P53" s="39">
        <v>200</v>
      </c>
      <c r="Q53" s="47">
        <f t="shared" si="38"/>
        <v>9.89066173348842</v>
      </c>
      <c r="R53" s="48">
        <v>621</v>
      </c>
      <c r="S53" s="55">
        <v>2</v>
      </c>
      <c r="T53" s="22">
        <f t="shared" si="7"/>
        <v>29.0075476</v>
      </c>
      <c r="U53" s="60">
        <v>12</v>
      </c>
      <c r="V53" s="61">
        <f t="shared" si="8"/>
        <v>53.6</v>
      </c>
      <c r="W53" s="62">
        <v>95</v>
      </c>
      <c r="X53" s="52">
        <f t="shared" si="9"/>
        <v>209.4391489</v>
      </c>
      <c r="Y53" s="71">
        <f t="shared" si="10"/>
        <v>1291.3906142167</v>
      </c>
      <c r="Z53" s="31">
        <f t="shared" si="11"/>
        <v>4236.84585360766</v>
      </c>
      <c r="AA53" s="131">
        <v>74</v>
      </c>
      <c r="AB53" s="131" t="s">
        <v>27</v>
      </c>
      <c r="AC53" s="132" t="s">
        <v>28</v>
      </c>
      <c r="AD53" s="133" t="s">
        <v>176</v>
      </c>
      <c r="AE53" s="134" t="s">
        <v>177</v>
      </c>
      <c r="AF53" s="135" t="s">
        <v>169</v>
      </c>
    </row>
    <row r="54" ht="75" customHeight="1" spans="1:32">
      <c r="A54" s="26">
        <v>45376</v>
      </c>
      <c r="B54" s="27" t="s">
        <v>178</v>
      </c>
      <c r="C54" s="28">
        <v>16.6</v>
      </c>
      <c r="D54" s="10">
        <f t="shared" ref="D54:H54" si="64">C54*0.62137119</f>
        <v>10.314761754</v>
      </c>
      <c r="E54" s="11">
        <f t="shared" si="30"/>
        <v>10.1773</v>
      </c>
      <c r="F54" s="12">
        <f t="shared" si="64"/>
        <v>6.323881011987</v>
      </c>
      <c r="G54" s="28">
        <v>31</v>
      </c>
      <c r="H54" s="10">
        <f t="shared" si="64"/>
        <v>19.26250689</v>
      </c>
      <c r="I54" s="41">
        <v>890</v>
      </c>
      <c r="J54" s="29">
        <f t="shared" si="2"/>
        <v>2919.947511</v>
      </c>
      <c r="K54" s="13">
        <f t="shared" si="3"/>
        <v>38.376404494382</v>
      </c>
      <c r="L54" s="30">
        <f t="shared" si="4"/>
        <v>11.697128072108</v>
      </c>
      <c r="M54" s="42">
        <v>55</v>
      </c>
      <c r="N54" s="37">
        <f t="shared" si="5"/>
        <v>341.55</v>
      </c>
      <c r="O54" s="38" t="s">
        <v>111</v>
      </c>
      <c r="P54" s="43">
        <v>170</v>
      </c>
      <c r="Q54" s="47">
        <f t="shared" si="38"/>
        <v>8.74495200102188</v>
      </c>
      <c r="R54" s="48">
        <v>621</v>
      </c>
      <c r="S54" s="63">
        <v>1.6</v>
      </c>
      <c r="T54" s="22">
        <f t="shared" si="7"/>
        <v>23.20603808</v>
      </c>
      <c r="U54" s="64">
        <v>11</v>
      </c>
      <c r="V54" s="61">
        <f t="shared" si="8"/>
        <v>51.8</v>
      </c>
      <c r="W54" s="65">
        <v>95</v>
      </c>
      <c r="X54" s="52">
        <f t="shared" si="9"/>
        <v>209.4391489</v>
      </c>
      <c r="Y54" s="71">
        <f t="shared" si="10"/>
        <v>1391.48001756697</v>
      </c>
      <c r="Z54" s="31">
        <f t="shared" si="11"/>
        <v>4565.22316168643</v>
      </c>
      <c r="AA54" s="131">
        <v>85</v>
      </c>
      <c r="AB54" s="131" t="s">
        <v>27</v>
      </c>
      <c r="AC54" s="136" t="s">
        <v>28</v>
      </c>
      <c r="AD54" s="137" t="s">
        <v>179</v>
      </c>
      <c r="AE54" s="138" t="s">
        <v>180</v>
      </c>
      <c r="AF54" s="139" t="s">
        <v>181</v>
      </c>
    </row>
    <row r="55" ht="75" customHeight="1" spans="1:32">
      <c r="A55" s="26">
        <v>45388</v>
      </c>
      <c r="B55" s="27" t="s">
        <v>182</v>
      </c>
      <c r="C55" s="28">
        <v>14.9</v>
      </c>
      <c r="D55" s="10">
        <f t="shared" ref="D55:H55" si="65">C55*0.62137119</f>
        <v>9.258430731</v>
      </c>
      <c r="E55" s="11">
        <f t="shared" si="30"/>
        <v>10.30862</v>
      </c>
      <c r="F55" s="12">
        <f t="shared" si="65"/>
        <v>6.4054794766578</v>
      </c>
      <c r="G55" s="28">
        <v>31.4</v>
      </c>
      <c r="H55" s="10">
        <f t="shared" si="65"/>
        <v>19.511055366</v>
      </c>
      <c r="I55" s="41">
        <v>1021</v>
      </c>
      <c r="J55" s="29">
        <f t="shared" si="2"/>
        <v>3349.7375379</v>
      </c>
      <c r="K55" s="13">
        <f t="shared" si="3"/>
        <v>35.2771792360431</v>
      </c>
      <c r="L55" s="30">
        <f t="shared" si="4"/>
        <v>10.7524842148022</v>
      </c>
      <c r="M55" s="42">
        <v>58</v>
      </c>
      <c r="N55" s="37">
        <f t="shared" si="5"/>
        <v>360.18</v>
      </c>
      <c r="O55" s="38" t="s">
        <v>38</v>
      </c>
      <c r="P55" s="43">
        <v>175</v>
      </c>
      <c r="Q55" s="47">
        <f t="shared" si="38"/>
        <v>9.90433249067285</v>
      </c>
      <c r="R55" s="48">
        <v>621</v>
      </c>
      <c r="S55" s="63">
        <v>1.75</v>
      </c>
      <c r="T55" s="22">
        <f t="shared" si="7"/>
        <v>25.38160415</v>
      </c>
      <c r="U55" s="64">
        <v>24</v>
      </c>
      <c r="V55" s="61">
        <f t="shared" si="8"/>
        <v>75.2</v>
      </c>
      <c r="W55" s="65">
        <v>95</v>
      </c>
      <c r="X55" s="52">
        <f t="shared" si="9"/>
        <v>209.4391489</v>
      </c>
      <c r="Y55" s="71">
        <f t="shared" si="10"/>
        <v>1513.72647009828</v>
      </c>
      <c r="Z55" s="31">
        <f t="shared" si="11"/>
        <v>4966.29420078461</v>
      </c>
      <c r="AA55" s="131">
        <v>74</v>
      </c>
      <c r="AB55" s="131" t="s">
        <v>27</v>
      </c>
      <c r="AC55" s="136" t="s">
        <v>28</v>
      </c>
      <c r="AD55" s="137" t="s">
        <v>183</v>
      </c>
      <c r="AE55" s="138" t="s">
        <v>180</v>
      </c>
      <c r="AF55" s="139" t="s">
        <v>181</v>
      </c>
    </row>
    <row r="56" ht="75" customHeight="1" spans="1:32">
      <c r="A56" s="26">
        <v>45412</v>
      </c>
      <c r="B56" s="27" t="s">
        <v>182</v>
      </c>
      <c r="C56" s="28">
        <v>17</v>
      </c>
      <c r="D56" s="10">
        <f t="shared" ref="D56:H56" si="66">C56*0.62137119</f>
        <v>10.56331023</v>
      </c>
      <c r="E56" s="11">
        <f t="shared" si="30"/>
        <v>11.55616</v>
      </c>
      <c r="F56" s="12">
        <f t="shared" si="66"/>
        <v>7.1806648910304</v>
      </c>
      <c r="G56" s="28">
        <v>35.2</v>
      </c>
      <c r="H56" s="10">
        <f t="shared" si="66"/>
        <v>21.872265888</v>
      </c>
      <c r="I56" s="41">
        <v>1098</v>
      </c>
      <c r="J56" s="29">
        <f t="shared" si="2"/>
        <v>3602.3622102</v>
      </c>
      <c r="K56" s="13">
        <f t="shared" si="3"/>
        <v>41.8524590163934</v>
      </c>
      <c r="L56" s="30">
        <f t="shared" si="4"/>
        <v>12.7566294888066</v>
      </c>
      <c r="M56" s="42">
        <v>74</v>
      </c>
      <c r="N56" s="37">
        <f t="shared" si="5"/>
        <v>459.54</v>
      </c>
      <c r="O56" s="38" t="s">
        <v>184</v>
      </c>
      <c r="P56" s="43">
        <v>200</v>
      </c>
      <c r="Q56" s="47">
        <f t="shared" si="38"/>
        <v>9.50142607925124</v>
      </c>
      <c r="R56" s="48">
        <v>621</v>
      </c>
      <c r="S56" s="63">
        <v>1.85</v>
      </c>
      <c r="T56" s="22">
        <f t="shared" si="7"/>
        <v>26.83198153</v>
      </c>
      <c r="U56" s="64">
        <v>21</v>
      </c>
      <c r="V56" s="61">
        <f t="shared" si="8"/>
        <v>69.8</v>
      </c>
      <c r="W56" s="65">
        <v>93</v>
      </c>
      <c r="X56" s="52">
        <f t="shared" si="9"/>
        <v>205.02990366</v>
      </c>
      <c r="Y56" s="71">
        <f t="shared" si="10"/>
        <v>1275.910693302</v>
      </c>
      <c r="Z56" s="31">
        <f t="shared" si="11"/>
        <v>4186.05871142186</v>
      </c>
      <c r="AA56" s="131">
        <v>87</v>
      </c>
      <c r="AB56" s="131">
        <v>166</v>
      </c>
      <c r="AC56" s="140" t="s">
        <v>28</v>
      </c>
      <c r="AD56" s="141" t="s">
        <v>185</v>
      </c>
      <c r="AE56" s="142" t="s">
        <v>180</v>
      </c>
      <c r="AF56" s="143" t="s">
        <v>186</v>
      </c>
    </row>
    <row r="57" ht="75" customHeight="1" spans="1:32">
      <c r="A57" s="26">
        <v>45419</v>
      </c>
      <c r="B57" s="27" t="s">
        <v>187</v>
      </c>
      <c r="C57" s="28">
        <v>16.6</v>
      </c>
      <c r="D57" s="10">
        <f t="shared" ref="D57:H57" si="67">C57*0.62137119</f>
        <v>10.314761754</v>
      </c>
      <c r="E57" s="11">
        <f t="shared" si="30"/>
        <v>5.64676</v>
      </c>
      <c r="F57" s="12">
        <f t="shared" si="67"/>
        <v>3.5087339808444</v>
      </c>
      <c r="G57" s="28">
        <v>17.2</v>
      </c>
      <c r="H57" s="10">
        <f t="shared" si="67"/>
        <v>10.687584468</v>
      </c>
      <c r="I57" s="41">
        <v>328</v>
      </c>
      <c r="J57" s="29">
        <f t="shared" si="2"/>
        <v>1076.1154872</v>
      </c>
      <c r="K57" s="13">
        <f t="shared" si="3"/>
        <v>43.5457317073171</v>
      </c>
      <c r="L57" s="30">
        <f t="shared" si="4"/>
        <v>13.2727390042157</v>
      </c>
      <c r="M57" s="42">
        <v>23</v>
      </c>
      <c r="N57" s="37">
        <f t="shared" si="5"/>
        <v>142.83</v>
      </c>
      <c r="O57" s="44" t="s">
        <v>188</v>
      </c>
      <c r="P57" s="43">
        <v>250</v>
      </c>
      <c r="Q57" s="47">
        <f t="shared" si="38"/>
        <v>5.80864070723742</v>
      </c>
      <c r="R57" s="48">
        <v>621</v>
      </c>
      <c r="S57" s="63">
        <v>1.75</v>
      </c>
      <c r="T57" s="22">
        <f t="shared" si="7"/>
        <v>25.38160415</v>
      </c>
      <c r="U57" s="64">
        <v>19</v>
      </c>
      <c r="V57" s="61">
        <f t="shared" si="8"/>
        <v>66.2</v>
      </c>
      <c r="W57" s="65">
        <v>93</v>
      </c>
      <c r="X57" s="52">
        <f t="shared" si="9"/>
        <v>205.02990366</v>
      </c>
      <c r="Y57" s="71">
        <f t="shared" si="10"/>
        <v>1226.29699642932</v>
      </c>
      <c r="Z57" s="31">
        <f t="shared" si="11"/>
        <v>4023.28411513548</v>
      </c>
      <c r="AA57" s="131">
        <v>15</v>
      </c>
      <c r="AB57" s="131">
        <v>184</v>
      </c>
      <c r="AC57" s="140" t="s">
        <v>28</v>
      </c>
      <c r="AD57" s="141" t="s">
        <v>189</v>
      </c>
      <c r="AE57" s="142" t="s">
        <v>190</v>
      </c>
      <c r="AF57" s="143" t="s">
        <v>186</v>
      </c>
    </row>
    <row r="58" ht="75" customHeight="1" spans="1:32">
      <c r="A58" s="26">
        <v>45421</v>
      </c>
      <c r="B58" s="27" t="s">
        <v>182</v>
      </c>
      <c r="C58" s="28">
        <v>17.2</v>
      </c>
      <c r="D58" s="10">
        <f t="shared" ref="D58:H58" si="68">C58*0.62137119</f>
        <v>10.687584468</v>
      </c>
      <c r="E58" s="11">
        <f t="shared" si="30"/>
        <v>11.58899</v>
      </c>
      <c r="F58" s="12">
        <f t="shared" si="68"/>
        <v>7.2010645071981</v>
      </c>
      <c r="G58" s="28">
        <v>35.3</v>
      </c>
      <c r="H58" s="10">
        <f t="shared" si="68"/>
        <v>21.934403007</v>
      </c>
      <c r="I58" s="41">
        <v>1033</v>
      </c>
      <c r="J58" s="29">
        <f t="shared" si="2"/>
        <v>3389.1076167</v>
      </c>
      <c r="K58" s="13">
        <f t="shared" si="3"/>
        <v>37.8731848983543</v>
      </c>
      <c r="L58" s="30">
        <f t="shared" si="4"/>
        <v>11.5437467394719</v>
      </c>
      <c r="M58" s="42">
        <v>63</v>
      </c>
      <c r="N58" s="37">
        <f t="shared" si="5"/>
        <v>391.23</v>
      </c>
      <c r="O58" s="38" t="s">
        <v>38</v>
      </c>
      <c r="P58" s="43">
        <v>170</v>
      </c>
      <c r="Q58" s="47">
        <f t="shared" si="38"/>
        <v>8.91363268067364</v>
      </c>
      <c r="R58" s="58">
        <v>621</v>
      </c>
      <c r="S58" s="63">
        <v>1.75</v>
      </c>
      <c r="T58" s="22">
        <f t="shared" si="7"/>
        <v>25.38160415</v>
      </c>
      <c r="U58" s="64">
        <v>15</v>
      </c>
      <c r="V58" s="61">
        <f t="shared" si="8"/>
        <v>59</v>
      </c>
      <c r="W58" s="65">
        <v>93</v>
      </c>
      <c r="X58" s="52">
        <f t="shared" si="9"/>
        <v>205.02990366</v>
      </c>
      <c r="Y58" s="71">
        <f t="shared" si="10"/>
        <v>1409.9685606932</v>
      </c>
      <c r="Z58" s="31">
        <f t="shared" si="11"/>
        <v>4625.88111166782</v>
      </c>
      <c r="AA58" s="131">
        <v>61</v>
      </c>
      <c r="AB58" s="131">
        <v>180</v>
      </c>
      <c r="AC58" s="144" t="s">
        <v>28</v>
      </c>
      <c r="AD58" s="145" t="s">
        <v>191</v>
      </c>
      <c r="AE58" s="146" t="s">
        <v>192</v>
      </c>
      <c r="AF58" s="143" t="s">
        <v>186</v>
      </c>
    </row>
    <row r="59" ht="75" customHeight="1" spans="1:32">
      <c r="A59" s="26">
        <v>45423</v>
      </c>
      <c r="B59" s="27" t="s">
        <v>182</v>
      </c>
      <c r="C59" s="28">
        <v>18.5</v>
      </c>
      <c r="D59" s="10">
        <f t="shared" ref="D59:H59" si="69">C59*0.62137119</f>
        <v>11.495367015</v>
      </c>
      <c r="E59" s="11">
        <f t="shared" si="30"/>
        <v>11.32635</v>
      </c>
      <c r="F59" s="12">
        <f t="shared" si="69"/>
        <v>7.0378675778565</v>
      </c>
      <c r="G59" s="28">
        <v>34.5</v>
      </c>
      <c r="H59" s="10">
        <f t="shared" si="69"/>
        <v>21.437306055</v>
      </c>
      <c r="I59" s="41">
        <v>1042</v>
      </c>
      <c r="J59" s="29">
        <f t="shared" si="2"/>
        <v>3418.6351758</v>
      </c>
      <c r="K59" s="13">
        <f t="shared" si="3"/>
        <v>36.9500959692898</v>
      </c>
      <c r="L59" s="30">
        <f t="shared" si="4"/>
        <v>11.2623892343207</v>
      </c>
      <c r="M59" s="42">
        <v>62</v>
      </c>
      <c r="N59" s="37">
        <f t="shared" si="5"/>
        <v>385.02</v>
      </c>
      <c r="O59" s="38" t="s">
        <v>40</v>
      </c>
      <c r="P59" s="43">
        <v>210</v>
      </c>
      <c r="Q59" s="47">
        <f t="shared" si="38"/>
        <v>9.19978633893531</v>
      </c>
      <c r="R59" s="48">
        <v>621</v>
      </c>
      <c r="S59" s="63">
        <v>1.75</v>
      </c>
      <c r="T59" s="22">
        <f t="shared" si="7"/>
        <v>25.38160415</v>
      </c>
      <c r="U59" s="64">
        <v>20</v>
      </c>
      <c r="V59" s="61">
        <f t="shared" si="8"/>
        <v>68</v>
      </c>
      <c r="W59" s="65">
        <v>93</v>
      </c>
      <c r="X59" s="52">
        <f t="shared" si="9"/>
        <v>205.02990366</v>
      </c>
      <c r="Y59" s="71">
        <f t="shared" si="10"/>
        <v>1445.19245753467</v>
      </c>
      <c r="Z59" s="31">
        <f t="shared" si="11"/>
        <v>4741.44507785881</v>
      </c>
      <c r="AA59" s="131">
        <v>57</v>
      </c>
      <c r="AB59" s="131">
        <v>183</v>
      </c>
      <c r="AC59" s="144" t="s">
        <v>28</v>
      </c>
      <c r="AD59" s="145" t="s">
        <v>193</v>
      </c>
      <c r="AE59" s="146" t="s">
        <v>194</v>
      </c>
      <c r="AF59" s="143" t="s">
        <v>186</v>
      </c>
    </row>
    <row r="60" ht="75" customHeight="1" spans="1:32">
      <c r="A60" s="26">
        <v>45437</v>
      </c>
      <c r="B60" s="27" t="s">
        <v>182</v>
      </c>
      <c r="C60" s="28">
        <v>16.8</v>
      </c>
      <c r="D60" s="10">
        <f t="shared" ref="D60:H60" si="70">C60*0.62137119</f>
        <v>10.439035992</v>
      </c>
      <c r="E60" s="11">
        <f t="shared" si="30"/>
        <v>10.5056</v>
      </c>
      <c r="F60" s="12">
        <f t="shared" si="70"/>
        <v>6.527877173664</v>
      </c>
      <c r="G60" s="28">
        <v>32</v>
      </c>
      <c r="H60" s="10">
        <f t="shared" si="70"/>
        <v>19.88387808</v>
      </c>
      <c r="I60" s="41">
        <v>1013</v>
      </c>
      <c r="J60" s="29">
        <f t="shared" si="2"/>
        <v>3323.4908187</v>
      </c>
      <c r="K60" s="13">
        <f t="shared" si="3"/>
        <v>36.781836130306</v>
      </c>
      <c r="L60" s="30">
        <f t="shared" si="4"/>
        <v>11.2111036354764</v>
      </c>
      <c r="M60" s="42">
        <v>60</v>
      </c>
      <c r="N60" s="37">
        <f t="shared" si="5"/>
        <v>372.6</v>
      </c>
      <c r="O60" s="38" t="s">
        <v>33</v>
      </c>
      <c r="P60" s="43">
        <v>180</v>
      </c>
      <c r="Q60" s="47">
        <f t="shared" si="38"/>
        <v>9.64247639354249</v>
      </c>
      <c r="R60" s="48">
        <v>621</v>
      </c>
      <c r="S60" s="63">
        <v>2</v>
      </c>
      <c r="T60" s="22">
        <f t="shared" si="7"/>
        <v>29.0075476</v>
      </c>
      <c r="U60" s="64">
        <v>20</v>
      </c>
      <c r="V60" s="61">
        <f t="shared" si="8"/>
        <v>68</v>
      </c>
      <c r="W60" s="65">
        <v>93</v>
      </c>
      <c r="X60" s="52">
        <f t="shared" si="9"/>
        <v>205.02990366</v>
      </c>
      <c r="Y60" s="71">
        <f t="shared" si="10"/>
        <v>1451.80354267311</v>
      </c>
      <c r="Z60" s="31">
        <f t="shared" si="11"/>
        <v>4763.13498976328</v>
      </c>
      <c r="AA60" s="131">
        <v>60</v>
      </c>
      <c r="AB60" s="131">
        <v>179</v>
      </c>
      <c r="AC60" s="144" t="s">
        <v>28</v>
      </c>
      <c r="AD60" s="145" t="s">
        <v>195</v>
      </c>
      <c r="AE60" s="146" t="s">
        <v>196</v>
      </c>
      <c r="AF60" s="143" t="s">
        <v>186</v>
      </c>
    </row>
    <row r="61" ht="75" customHeight="1" spans="1:32">
      <c r="A61" s="26">
        <v>45445</v>
      </c>
      <c r="B61" s="27" t="s">
        <v>197</v>
      </c>
      <c r="C61" s="28">
        <v>16.1</v>
      </c>
      <c r="D61" s="10">
        <f t="shared" ref="D61:H61" si="71">C61*0.62137119</f>
        <v>10.004076159</v>
      </c>
      <c r="E61" s="11">
        <f t="shared" si="30"/>
        <v>11.55616</v>
      </c>
      <c r="F61" s="12">
        <f t="shared" si="71"/>
        <v>7.1806648910304</v>
      </c>
      <c r="G61" s="28">
        <v>35.2</v>
      </c>
      <c r="H61" s="10">
        <f t="shared" si="71"/>
        <v>21.872265888</v>
      </c>
      <c r="I61" s="41">
        <v>1029</v>
      </c>
      <c r="J61" s="29">
        <f t="shared" si="2"/>
        <v>3375.9842571</v>
      </c>
      <c r="K61" s="13">
        <f t="shared" si="3"/>
        <v>33.1924198250729</v>
      </c>
      <c r="L61" s="30">
        <f t="shared" si="4"/>
        <v>10.1170495473043</v>
      </c>
      <c r="M61" s="42">
        <v>55</v>
      </c>
      <c r="N61" s="37">
        <f t="shared" si="5"/>
        <v>341.55</v>
      </c>
      <c r="O61" s="38" t="s">
        <v>33</v>
      </c>
      <c r="P61" s="43">
        <v>175</v>
      </c>
      <c r="Q61" s="47">
        <f t="shared" si="38"/>
        <v>8.90434192672999</v>
      </c>
      <c r="R61" s="48">
        <v>621</v>
      </c>
      <c r="S61" s="63">
        <v>1.8</v>
      </c>
      <c r="T61" s="22">
        <f t="shared" si="7"/>
        <v>26.10679284</v>
      </c>
      <c r="U61" s="64">
        <v>19</v>
      </c>
      <c r="V61" s="61">
        <f t="shared" si="8"/>
        <v>66.2</v>
      </c>
      <c r="W61" s="65">
        <v>93</v>
      </c>
      <c r="X61" s="52">
        <f t="shared" si="9"/>
        <v>205.02990366</v>
      </c>
      <c r="Y61" s="71">
        <f t="shared" si="10"/>
        <v>1608.80105401845</v>
      </c>
      <c r="Z61" s="31">
        <f t="shared" si="11"/>
        <v>5278.21868918577</v>
      </c>
      <c r="AA61" s="131">
        <v>60</v>
      </c>
      <c r="AB61" s="131">
        <v>180</v>
      </c>
      <c r="AC61" s="144" t="s">
        <v>28</v>
      </c>
      <c r="AD61" s="145" t="s">
        <v>198</v>
      </c>
      <c r="AE61" s="146" t="s">
        <v>199</v>
      </c>
      <c r="AF61" s="143" t="s">
        <v>186</v>
      </c>
    </row>
    <row r="62" ht="75" customHeight="1" spans="1:32">
      <c r="A62" s="26">
        <v>45449</v>
      </c>
      <c r="B62" s="27" t="s">
        <v>197</v>
      </c>
      <c r="C62" s="28">
        <v>17.3</v>
      </c>
      <c r="D62" s="10">
        <f t="shared" ref="D62:H62" si="72">C62*0.62137119</f>
        <v>10.749721587</v>
      </c>
      <c r="E62" s="11">
        <f t="shared" si="30"/>
        <v>10.96522</v>
      </c>
      <c r="F62" s="12">
        <f t="shared" si="72"/>
        <v>6.8134718000118</v>
      </c>
      <c r="G62" s="28">
        <v>33.4</v>
      </c>
      <c r="H62" s="10">
        <f t="shared" si="72"/>
        <v>20.753797746</v>
      </c>
      <c r="I62" s="41">
        <v>1013</v>
      </c>
      <c r="J62" s="29">
        <f t="shared" si="2"/>
        <v>3323.4908187</v>
      </c>
      <c r="K62" s="13">
        <f t="shared" si="3"/>
        <v>38.0078973346496</v>
      </c>
      <c r="L62" s="30">
        <f t="shared" si="4"/>
        <v>11.5848070899923</v>
      </c>
      <c r="M62" s="42">
        <v>62</v>
      </c>
      <c r="N62" s="37">
        <f t="shared" si="5"/>
        <v>385.02</v>
      </c>
      <c r="O62" s="38" t="s">
        <v>200</v>
      </c>
      <c r="P62" s="43">
        <v>175</v>
      </c>
      <c r="Q62" s="47">
        <f t="shared" si="38"/>
        <v>9.23830073632814</v>
      </c>
      <c r="R62" s="48">
        <v>621</v>
      </c>
      <c r="S62" s="63">
        <v>1.7</v>
      </c>
      <c r="T62" s="22">
        <f t="shared" si="7"/>
        <v>24.65641546</v>
      </c>
      <c r="U62" s="64">
        <v>22</v>
      </c>
      <c r="V62" s="61">
        <f t="shared" si="8"/>
        <v>71.6</v>
      </c>
      <c r="W62" s="65">
        <v>93</v>
      </c>
      <c r="X62" s="52">
        <f t="shared" si="9"/>
        <v>205.02990366</v>
      </c>
      <c r="Y62" s="71">
        <f t="shared" si="10"/>
        <v>1404.97117032881</v>
      </c>
      <c r="Z62" s="31">
        <f t="shared" si="11"/>
        <v>4609.48547396447</v>
      </c>
      <c r="AA62" s="131">
        <v>61</v>
      </c>
      <c r="AB62" s="131">
        <v>192</v>
      </c>
      <c r="AC62" s="144" t="s">
        <v>28</v>
      </c>
      <c r="AD62" s="145" t="s">
        <v>201</v>
      </c>
      <c r="AE62" s="146" t="s">
        <v>202</v>
      </c>
      <c r="AF62" s="143" t="s">
        <v>186</v>
      </c>
    </row>
    <row r="63" ht="75" customHeight="1" spans="1:32">
      <c r="A63" s="26">
        <v>45457</v>
      </c>
      <c r="B63" s="27" t="s">
        <v>203</v>
      </c>
      <c r="C63" s="28">
        <v>16</v>
      </c>
      <c r="D63" s="10">
        <f t="shared" ref="D63:H63" si="73">C63*0.62137119</f>
        <v>9.94193904</v>
      </c>
      <c r="E63" s="11">
        <f t="shared" si="30"/>
        <v>13.06634</v>
      </c>
      <c r="F63" s="12">
        <f t="shared" si="73"/>
        <v>8.1190472347446</v>
      </c>
      <c r="G63" s="28">
        <v>39.8</v>
      </c>
      <c r="H63" s="10">
        <f t="shared" si="73"/>
        <v>24.730573362</v>
      </c>
      <c r="I63" s="41">
        <v>1246</v>
      </c>
      <c r="J63" s="29">
        <f t="shared" si="2"/>
        <v>4087.9265154</v>
      </c>
      <c r="K63" s="13">
        <f t="shared" si="3"/>
        <v>38.8747993579454</v>
      </c>
      <c r="L63" s="30">
        <f t="shared" si="4"/>
        <v>11.8490388262912</v>
      </c>
      <c r="M63" s="42">
        <v>78</v>
      </c>
      <c r="N63" s="37">
        <f t="shared" si="5"/>
        <v>484.38</v>
      </c>
      <c r="O63" s="38" t="s">
        <v>200</v>
      </c>
      <c r="P63" s="43">
        <v>175</v>
      </c>
      <c r="Q63" s="47">
        <f t="shared" si="38"/>
        <v>9.5359526845314</v>
      </c>
      <c r="R63" s="48">
        <v>621</v>
      </c>
      <c r="S63" s="63">
        <v>1.9</v>
      </c>
      <c r="T63" s="22">
        <f t="shared" si="7"/>
        <v>27.55717022</v>
      </c>
      <c r="U63" s="64">
        <v>18</v>
      </c>
      <c r="V63" s="61">
        <f t="shared" si="8"/>
        <v>64.4</v>
      </c>
      <c r="W63" s="65">
        <v>92</v>
      </c>
      <c r="X63" s="52">
        <f t="shared" si="9"/>
        <v>202.82528104</v>
      </c>
      <c r="Y63" s="71">
        <f t="shared" si="10"/>
        <v>1373.64053016227</v>
      </c>
      <c r="Z63" s="31">
        <f t="shared" si="11"/>
        <v>4506.69465961353</v>
      </c>
      <c r="AA63" s="131">
        <v>90</v>
      </c>
      <c r="AB63" s="131">
        <v>176</v>
      </c>
      <c r="AC63" s="144" t="s">
        <v>28</v>
      </c>
      <c r="AD63" s="145" t="s">
        <v>204</v>
      </c>
      <c r="AE63" s="146" t="s">
        <v>205</v>
      </c>
      <c r="AF63" s="143" t="s">
        <v>186</v>
      </c>
    </row>
    <row r="64" ht="75" customHeight="1" spans="1:32">
      <c r="A64" s="26">
        <v>45463</v>
      </c>
      <c r="B64" s="27" t="s">
        <v>206</v>
      </c>
      <c r="C64" s="28">
        <v>16.5</v>
      </c>
      <c r="D64" s="10">
        <f t="shared" ref="D64:H64" si="74">C64*0.62137119</f>
        <v>10.252624635</v>
      </c>
      <c r="E64" s="11">
        <f t="shared" si="30"/>
        <v>15.29878</v>
      </c>
      <c r="F64" s="12">
        <f t="shared" si="74"/>
        <v>9.5062211341482</v>
      </c>
      <c r="G64" s="28">
        <v>46.6</v>
      </c>
      <c r="H64" s="10">
        <f t="shared" si="74"/>
        <v>28.955897454</v>
      </c>
      <c r="I64" s="41">
        <v>1458</v>
      </c>
      <c r="J64" s="29">
        <f t="shared" si="2"/>
        <v>4783.4645742</v>
      </c>
      <c r="K64" s="13">
        <f t="shared" si="3"/>
        <v>34.9259259259259</v>
      </c>
      <c r="L64" s="30">
        <f t="shared" si="4"/>
        <v>10.6454222060412</v>
      </c>
      <c r="M64" s="42">
        <v>82</v>
      </c>
      <c r="N64" s="37">
        <f t="shared" si="5"/>
        <v>509.22</v>
      </c>
      <c r="O64" s="38" t="s">
        <v>33</v>
      </c>
      <c r="P64" s="43">
        <v>175</v>
      </c>
      <c r="Q64" s="47">
        <f t="shared" si="38"/>
        <v>9.53017168689268</v>
      </c>
      <c r="R64" s="48">
        <v>621</v>
      </c>
      <c r="S64" s="63">
        <v>1.75</v>
      </c>
      <c r="T64" s="22">
        <f t="shared" si="7"/>
        <v>25.38160415</v>
      </c>
      <c r="U64" s="64">
        <v>28</v>
      </c>
      <c r="V64" s="61">
        <f t="shared" si="8"/>
        <v>82.4</v>
      </c>
      <c r="W64" s="65">
        <v>90</v>
      </c>
      <c r="X64" s="52">
        <f t="shared" si="9"/>
        <v>198.4160358</v>
      </c>
      <c r="Y64" s="71">
        <f t="shared" si="10"/>
        <v>1528.95015906681</v>
      </c>
      <c r="Z64" s="31">
        <f t="shared" si="11"/>
        <v>5016.24068697773</v>
      </c>
      <c r="AA64" s="131">
        <v>115</v>
      </c>
      <c r="AB64" s="131">
        <v>159</v>
      </c>
      <c r="AC64" s="147" t="s">
        <v>28</v>
      </c>
      <c r="AD64" s="148" t="s">
        <v>207</v>
      </c>
      <c r="AE64" s="149" t="s">
        <v>199</v>
      </c>
      <c r="AF64" s="150" t="s">
        <v>186</v>
      </c>
    </row>
    <row r="65" ht="75" customHeight="1" spans="1:32">
      <c r="A65" s="26">
        <v>45472</v>
      </c>
      <c r="B65" s="27" t="s">
        <v>208</v>
      </c>
      <c r="C65" s="28">
        <v>16.9</v>
      </c>
      <c r="D65" s="10">
        <f t="shared" ref="D65:H65" si="75">C65*0.62137119</f>
        <v>10.501173111</v>
      </c>
      <c r="E65" s="11">
        <f t="shared" si="30"/>
        <v>6.566</v>
      </c>
      <c r="F65" s="12">
        <f t="shared" si="75"/>
        <v>4.07992323354</v>
      </c>
      <c r="G65" s="28">
        <v>20</v>
      </c>
      <c r="H65" s="10">
        <f t="shared" si="75"/>
        <v>12.4274238</v>
      </c>
      <c r="I65" s="41">
        <v>492</v>
      </c>
      <c r="J65" s="29">
        <f t="shared" si="2"/>
        <v>1614.1732308</v>
      </c>
      <c r="K65" s="13">
        <f t="shared" si="3"/>
        <v>32.8170731707317</v>
      </c>
      <c r="L65" s="30">
        <f t="shared" si="4"/>
        <v>10.002643887235</v>
      </c>
      <c r="M65" s="42">
        <v>26</v>
      </c>
      <c r="N65" s="37">
        <f t="shared" si="5"/>
        <v>161.46</v>
      </c>
      <c r="O65" s="44" t="s">
        <v>83</v>
      </c>
      <c r="P65" s="43">
        <v>200</v>
      </c>
      <c r="Q65" s="47">
        <f t="shared" si="38"/>
        <v>7.49314651233628</v>
      </c>
      <c r="R65" s="48">
        <v>621</v>
      </c>
      <c r="S65" s="63">
        <v>2</v>
      </c>
      <c r="T65" s="22">
        <f t="shared" si="7"/>
        <v>29.0075476</v>
      </c>
      <c r="U65" s="64">
        <v>28</v>
      </c>
      <c r="V65" s="61">
        <f t="shared" si="8"/>
        <v>82.4</v>
      </c>
      <c r="W65" s="65">
        <v>90</v>
      </c>
      <c r="X65" s="52">
        <f t="shared" si="9"/>
        <v>198.4160358</v>
      </c>
      <c r="Y65" s="71">
        <f t="shared" si="10"/>
        <v>1627.20178372352</v>
      </c>
      <c r="Z65" s="31">
        <f t="shared" si="11"/>
        <v>5338.5885373913</v>
      </c>
      <c r="AA65" s="131">
        <v>44</v>
      </c>
      <c r="AB65" s="131">
        <v>118</v>
      </c>
      <c r="AC65" s="147" t="s">
        <v>28</v>
      </c>
      <c r="AD65" s="148" t="s">
        <v>209</v>
      </c>
      <c r="AE65" s="149" t="s">
        <v>210</v>
      </c>
      <c r="AF65" s="178" t="s">
        <v>186</v>
      </c>
    </row>
    <row r="66" ht="75" customHeight="1" spans="1:32">
      <c r="A66" s="26">
        <v>45476</v>
      </c>
      <c r="B66" s="27" t="s">
        <v>211</v>
      </c>
      <c r="C66" s="28">
        <v>19</v>
      </c>
      <c r="D66" s="10">
        <f t="shared" ref="D66:H66" si="76">C66*0.62137119</f>
        <v>11.80605261</v>
      </c>
      <c r="E66" s="11">
        <f t="shared" si="30"/>
        <v>11.06371</v>
      </c>
      <c r="F66" s="12">
        <f t="shared" si="76"/>
        <v>6.8746706485149</v>
      </c>
      <c r="G66" s="28">
        <v>33.7</v>
      </c>
      <c r="H66" s="10">
        <f t="shared" si="76"/>
        <v>20.940209103</v>
      </c>
      <c r="I66" s="41">
        <v>1022</v>
      </c>
      <c r="J66" s="29">
        <f t="shared" si="2"/>
        <v>3353.0183778</v>
      </c>
      <c r="K66" s="13">
        <f t="shared" si="3"/>
        <v>37.0655577299413</v>
      </c>
      <c r="L66" s="30">
        <f t="shared" si="4"/>
        <v>11.2975819789138</v>
      </c>
      <c r="M66" s="42">
        <v>61</v>
      </c>
      <c r="N66" s="37">
        <f t="shared" si="5"/>
        <v>378.81</v>
      </c>
      <c r="O66" s="160" t="s">
        <v>111</v>
      </c>
      <c r="P66" s="43">
        <v>200</v>
      </c>
      <c r="Q66" s="47">
        <f t="shared" si="38"/>
        <v>9.23740770501034</v>
      </c>
      <c r="R66" s="58">
        <v>621</v>
      </c>
      <c r="S66" s="63">
        <v>1.9</v>
      </c>
      <c r="T66" s="22">
        <f t="shared" si="7"/>
        <v>27.55717022</v>
      </c>
      <c r="U66" s="64">
        <v>17</v>
      </c>
      <c r="V66" s="61">
        <f t="shared" si="8"/>
        <v>62.6</v>
      </c>
      <c r="W66" s="65">
        <v>90</v>
      </c>
      <c r="X66" s="52">
        <f t="shared" si="9"/>
        <v>198.4160358</v>
      </c>
      <c r="Y66" s="71">
        <f t="shared" si="10"/>
        <v>1440.69058366991</v>
      </c>
      <c r="Z66" s="31">
        <f t="shared" si="11"/>
        <v>4726.67515045854</v>
      </c>
      <c r="AA66" s="131">
        <v>60</v>
      </c>
      <c r="AB66" s="131">
        <v>190</v>
      </c>
      <c r="AC66" s="147" t="s">
        <v>28</v>
      </c>
      <c r="AD66" s="148" t="s">
        <v>212</v>
      </c>
      <c r="AE66" s="149" t="s">
        <v>213</v>
      </c>
      <c r="AF66" s="178" t="s">
        <v>186</v>
      </c>
    </row>
    <row r="67" ht="75" customHeight="1" spans="1:32">
      <c r="A67" s="26">
        <v>45478</v>
      </c>
      <c r="B67" s="27" t="s">
        <v>214</v>
      </c>
      <c r="C67" s="28">
        <v>16.4</v>
      </c>
      <c r="D67" s="10">
        <f t="shared" ref="D67:H67" si="77">C67*0.62137119</f>
        <v>10.190487516</v>
      </c>
      <c r="E67" s="11">
        <f t="shared" si="30"/>
        <v>10.24296</v>
      </c>
      <c r="F67" s="12">
        <f t="shared" si="77"/>
        <v>6.3646802443224</v>
      </c>
      <c r="G67" s="28">
        <v>31.2</v>
      </c>
      <c r="H67" s="10">
        <f t="shared" si="77"/>
        <v>19.386781128</v>
      </c>
      <c r="I67" s="41">
        <v>1030</v>
      </c>
      <c r="J67" s="29">
        <f>I67*3.2808399</f>
        <v>3379.265097</v>
      </c>
      <c r="K67" s="13">
        <f>(N67/I67)*100</f>
        <v>40.395145631068</v>
      </c>
      <c r="L67" s="30">
        <f>(N67/J67)*100</f>
        <v>12.3124403696346</v>
      </c>
      <c r="M67" s="42">
        <v>67</v>
      </c>
      <c r="N67" s="37">
        <f>M67*(R67/100)</f>
        <v>416.07</v>
      </c>
      <c r="O67" s="160" t="s">
        <v>45</v>
      </c>
      <c r="P67" s="43">
        <v>220</v>
      </c>
      <c r="Q67" s="47">
        <f t="shared" si="38"/>
        <v>10.0556870279685</v>
      </c>
      <c r="R67" s="58">
        <v>621</v>
      </c>
      <c r="S67" s="63">
        <v>1.9</v>
      </c>
      <c r="T67" s="22">
        <f>S67*14.5037738</f>
        <v>27.55717022</v>
      </c>
      <c r="U67" s="64">
        <v>24</v>
      </c>
      <c r="V67" s="61">
        <f>U67*9/5+32</f>
        <v>75.2</v>
      </c>
      <c r="W67" s="65">
        <v>90</v>
      </c>
      <c r="X67" s="52">
        <f>W67*2.20462262</f>
        <v>198.4160358</v>
      </c>
      <c r="Y67" s="71">
        <f>534/(K67)*100</f>
        <v>1321.94101953998</v>
      </c>
      <c r="Z67" s="31">
        <f>Y67*3.2808399</f>
        <v>4337.07684235345</v>
      </c>
      <c r="AA67" s="131">
        <v>60</v>
      </c>
      <c r="AB67" s="131">
        <v>216</v>
      </c>
      <c r="AC67" s="147" t="s">
        <v>28</v>
      </c>
      <c r="AD67" s="148" t="s">
        <v>215</v>
      </c>
      <c r="AE67" s="149" t="s">
        <v>216</v>
      </c>
      <c r="AF67" s="178" t="s">
        <v>186</v>
      </c>
    </row>
    <row r="68" ht="75" customHeight="1" spans="1:32">
      <c r="A68" s="151">
        <v>45489</v>
      </c>
      <c r="B68" s="152" t="s">
        <v>217</v>
      </c>
      <c r="C68" s="153">
        <v>15.8</v>
      </c>
      <c r="D68" s="10">
        <f t="shared" ref="D68:H68" si="78">C68*0.62137119</f>
        <v>9.817664802</v>
      </c>
      <c r="E68" s="11">
        <f t="shared" si="30"/>
        <v>11.39201</v>
      </c>
      <c r="F68" s="12">
        <f t="shared" si="78"/>
        <v>7.0786668101919</v>
      </c>
      <c r="G68" s="153">
        <v>34.7</v>
      </c>
      <c r="H68" s="10">
        <f t="shared" si="78"/>
        <v>21.561580293</v>
      </c>
      <c r="I68" s="161">
        <v>1066</v>
      </c>
      <c r="J68" s="29">
        <f>I68*3.2808399</f>
        <v>3497.3753334</v>
      </c>
      <c r="K68" s="13">
        <f>(N68/I68)*100</f>
        <v>39.03095684803</v>
      </c>
      <c r="L68" s="30">
        <f>(N68/J68)*100</f>
        <v>11.8966356291967</v>
      </c>
      <c r="M68" s="162">
        <v>67</v>
      </c>
      <c r="N68" s="31">
        <f>M68*(R68/100)</f>
        <v>416.07</v>
      </c>
      <c r="O68" s="163" t="s">
        <v>40</v>
      </c>
      <c r="P68" s="164">
        <v>180</v>
      </c>
      <c r="Q68" s="47">
        <f t="shared" si="38"/>
        <v>9.35743560618363</v>
      </c>
      <c r="R68" s="48">
        <v>621</v>
      </c>
      <c r="S68" s="63">
        <v>1.8</v>
      </c>
      <c r="T68" s="22">
        <f>S68*14.5037738</f>
        <v>26.10679284</v>
      </c>
      <c r="U68" s="170">
        <v>28</v>
      </c>
      <c r="V68" s="50">
        <f>U68*9/5+32</f>
        <v>82.4</v>
      </c>
      <c r="W68" s="171">
        <v>90</v>
      </c>
      <c r="X68" s="172">
        <f>W68*2.20462262</f>
        <v>198.4160358</v>
      </c>
      <c r="Y68" s="179">
        <f>534/(K68)*100</f>
        <v>1368.14478332973</v>
      </c>
      <c r="Z68" s="180">
        <f>Y68*3.2808399</f>
        <v>4488.66399412503</v>
      </c>
      <c r="AA68" s="181">
        <v>75</v>
      </c>
      <c r="AB68" s="181">
        <v>151</v>
      </c>
      <c r="AC68" s="182" t="s">
        <v>28</v>
      </c>
      <c r="AD68" s="183" t="s">
        <v>218</v>
      </c>
      <c r="AE68" s="184" t="s">
        <v>219</v>
      </c>
      <c r="AF68" s="185" t="s">
        <v>186</v>
      </c>
    </row>
    <row r="69" ht="75" customHeight="1" spans="1:32">
      <c r="A69" s="154"/>
      <c r="B69" s="155" t="s">
        <v>220</v>
      </c>
      <c r="C69" s="156">
        <f t="shared" ref="C69:N69" si="79">AVERAGE(C3:C68)</f>
        <v>17.3378787878788</v>
      </c>
      <c r="D69" s="157">
        <f t="shared" si="79"/>
        <v>10.7732583745</v>
      </c>
      <c r="E69" s="158">
        <f t="shared" si="79"/>
        <v>10.797478969697</v>
      </c>
      <c r="F69" s="159">
        <f t="shared" si="79"/>
        <v>6.70924235640058</v>
      </c>
      <c r="G69" s="156">
        <f t="shared" si="79"/>
        <v>32.7627272727273</v>
      </c>
      <c r="H69" s="157">
        <f t="shared" si="79"/>
        <v>20.3578148331</v>
      </c>
      <c r="I69" s="165">
        <f t="shared" si="79"/>
        <v>916.575757575758</v>
      </c>
      <c r="J69" s="166">
        <f t="shared" si="79"/>
        <v>3007.13831682727</v>
      </c>
      <c r="K69" s="156">
        <f t="shared" si="79"/>
        <v>35.8438823873215</v>
      </c>
      <c r="L69" s="157">
        <f t="shared" si="79"/>
        <v>10.9252153350493</v>
      </c>
      <c r="M69" s="167">
        <f t="shared" si="79"/>
        <v>52.4242424242424</v>
      </c>
      <c r="N69" s="168">
        <f t="shared" si="79"/>
        <v>325.554545454545</v>
      </c>
      <c r="O69" s="169" t="s">
        <v>27</v>
      </c>
      <c r="P69" s="168">
        <f t="shared" ref="P69:AB69" si="80">AVERAGE(P3:P68)</f>
        <v>176.969696969697</v>
      </c>
      <c r="Q69" s="173">
        <f t="shared" si="80"/>
        <v>8.48127654116028</v>
      </c>
      <c r="R69" s="169" t="s">
        <v>27</v>
      </c>
      <c r="S69" s="174">
        <f t="shared" si="80"/>
        <v>1.73560606060606</v>
      </c>
      <c r="T69" s="175">
        <f t="shared" si="80"/>
        <v>25.1728377089394</v>
      </c>
      <c r="U69" s="158">
        <f t="shared" si="80"/>
        <v>19.4848484848485</v>
      </c>
      <c r="V69" s="173">
        <f t="shared" si="80"/>
        <v>67.0727272727272</v>
      </c>
      <c r="W69" s="176">
        <f t="shared" si="80"/>
        <v>88.8484848484848</v>
      </c>
      <c r="X69" s="177">
        <f t="shared" si="80"/>
        <v>195.877379449697</v>
      </c>
      <c r="Y69" s="167">
        <f t="shared" si="80"/>
        <v>1512.17017817543</v>
      </c>
      <c r="Z69" s="168">
        <f t="shared" si="80"/>
        <v>4961.18825614807</v>
      </c>
      <c r="AA69" s="186">
        <f t="shared" si="80"/>
        <v>58.6212121212121</v>
      </c>
      <c r="AB69" s="186">
        <f t="shared" si="80"/>
        <v>172.785714285714</v>
      </c>
      <c r="AC69" s="187" t="s">
        <v>221</v>
      </c>
      <c r="AD69" s="188"/>
      <c r="AE69" s="188"/>
      <c r="AF69" s="189"/>
    </row>
  </sheetData>
  <sheetProtection password="CC21" sheet="1" selectLockedCells="1" selectUnlockedCells="1" objects="1"/>
  <mergeCells count="7">
    <mergeCell ref="A1:AF1"/>
    <mergeCell ref="C2:D2"/>
    <mergeCell ref="E2:F2"/>
    <mergeCell ref="G2:H2"/>
    <mergeCell ref="I2:J2"/>
    <mergeCell ref="K2:L2"/>
    <mergeCell ref="W2:X2"/>
  </mergeCells>
  <conditionalFormatting sqref="R69">
    <cfRule type="cellIs" dxfId="0" priority="25" operator="equal">
      <formula>811</formula>
    </cfRule>
    <cfRule type="cellIs" dxfId="1" priority="24" operator="equal">
      <formula>621</formula>
    </cfRule>
  </conditionalFormatting>
  <conditionalFormatting sqref="C3:C68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{6e5affec-9b50-4041-bc63-dfacc1afd872}</x14:id>
        </ext>
      </extLst>
    </cfRule>
  </conditionalFormatting>
  <conditionalFormatting sqref="D3:D68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{bb15a316-1519-4be8-a014-73144b95d7bd}</x14:id>
        </ext>
      </extLst>
    </cfRule>
  </conditionalFormatting>
  <conditionalFormatting sqref="E3:E6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{cdf1a166-2b6d-4a60-99a0-72e6ed6f5685}</x14:id>
        </ext>
      </extLst>
    </cfRule>
  </conditionalFormatting>
  <conditionalFormatting sqref="F3:F6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{04b3ad28-e2d0-4325-8363-23030e5cf700}</x14:id>
        </ext>
      </extLst>
    </cfRule>
  </conditionalFormatting>
  <conditionalFormatting sqref="G3:G68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{58128a1a-e90e-4a33-83c9-8964fc2d4b9b}</x14:id>
        </ext>
      </extLst>
    </cfRule>
  </conditionalFormatting>
  <conditionalFormatting sqref="H3:H68">
    <cfRule type="dataBar" priority="1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{9c8980d6-d6fd-4650-945d-13122f4d02d9}</x14:id>
        </ext>
      </extLst>
    </cfRule>
  </conditionalFormatting>
  <conditionalFormatting sqref="I3:I68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{cfcfc669-e170-4d2d-80b7-3a8853d957b9}</x14:id>
        </ext>
      </extLst>
    </cfRule>
  </conditionalFormatting>
  <conditionalFormatting sqref="J3:J68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{2ed6f686-34cf-43e9-8dee-b0e8bda3a8cc}</x14:id>
        </ext>
      </extLst>
    </cfRule>
  </conditionalFormatting>
  <conditionalFormatting sqref="K3:K68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{0b6358b9-9fff-4930-b924-de804f0f2115}</x14:id>
        </ext>
      </extLst>
    </cfRule>
  </conditionalFormatting>
  <conditionalFormatting sqref="L3:L68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{5222ec12-24c6-4911-ae29-c66ea3687266}</x14:id>
        </ext>
      </extLst>
    </cfRule>
  </conditionalFormatting>
  <conditionalFormatting sqref="M3:M68">
    <cfRule type="dataBar" priority="2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{eb520380-5688-40b8-a922-d1ae0448be82}</x14:id>
        </ext>
      </extLst>
    </cfRule>
  </conditionalFormatting>
  <conditionalFormatting sqref="N3:N68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{60c3b59d-7ed0-4a97-94ed-cda998e1535a}</x14:id>
        </ext>
      </extLst>
    </cfRule>
  </conditionalFormatting>
  <conditionalFormatting sqref="P3:P6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:Q6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6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68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:U68">
    <cfRule type="iconSet" priority="2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V3:V68">
    <cfRule type="iconSet" priority="1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W3:W6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6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:Y68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{ab32890d-932c-4760-bb27-d57d8ed4f634}</x14:id>
        </ext>
      </extLst>
    </cfRule>
  </conditionalFormatting>
  <conditionalFormatting sqref="Z3:Z68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{30539c3e-4491-4b4a-ba55-983998b9db2f}</x14:id>
        </ext>
      </extLst>
    </cfRule>
  </conditionalFormatting>
  <conditionalFormatting sqref="AA3:AB68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{c904fb35-2bcf-4e4a-ba03-453525e8c47b}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5affec-9b50-4041-bc63-dfacc1afd87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C3:C68</xm:sqref>
        </x14:conditionalFormatting>
        <x14:conditionalFormatting xmlns:xm="http://schemas.microsoft.com/office/excel/2006/main">
          <x14:cfRule type="dataBar" id="{bb15a316-1519-4be8-a014-73144b95d7b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D3:D68</xm:sqref>
        </x14:conditionalFormatting>
        <x14:conditionalFormatting xmlns:xm="http://schemas.microsoft.com/office/excel/2006/main">
          <x14:cfRule type="dataBar" id="{cdf1a166-2b6d-4a60-99a0-72e6ed6f56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E3:E68</xm:sqref>
        </x14:conditionalFormatting>
        <x14:conditionalFormatting xmlns:xm="http://schemas.microsoft.com/office/excel/2006/main">
          <x14:cfRule type="dataBar" id="{04b3ad28-e2d0-4325-8363-23030e5cf7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F3:F68</xm:sqref>
        </x14:conditionalFormatting>
        <x14:conditionalFormatting xmlns:xm="http://schemas.microsoft.com/office/excel/2006/main">
          <x14:cfRule type="dataBar" id="{58128a1a-e90e-4a33-83c9-8964fc2d4b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G3:G68</xm:sqref>
        </x14:conditionalFormatting>
        <x14:conditionalFormatting xmlns:xm="http://schemas.microsoft.com/office/excel/2006/main">
          <x14:cfRule type="dataBar" id="{9c8980d6-d6fd-4650-945d-13122f4d02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H3:H68</xm:sqref>
        </x14:conditionalFormatting>
        <x14:conditionalFormatting xmlns:xm="http://schemas.microsoft.com/office/excel/2006/main">
          <x14:cfRule type="dataBar" id="{cfcfc669-e170-4d2d-80b7-3a8853d957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I3:I68</xm:sqref>
        </x14:conditionalFormatting>
        <x14:conditionalFormatting xmlns:xm="http://schemas.microsoft.com/office/excel/2006/main">
          <x14:cfRule type="dataBar" id="{2ed6f686-34cf-43e9-8dee-b0e8bda3a8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J3:J68</xm:sqref>
        </x14:conditionalFormatting>
        <x14:conditionalFormatting xmlns:xm="http://schemas.microsoft.com/office/excel/2006/main">
          <x14:cfRule type="dataBar" id="{0b6358b9-9fff-4930-b924-de804f0f2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K3:K68</xm:sqref>
        </x14:conditionalFormatting>
        <x14:conditionalFormatting xmlns:xm="http://schemas.microsoft.com/office/excel/2006/main">
          <x14:cfRule type="dataBar" id="{5222ec12-24c6-4911-ae29-c66ea3687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L3:L68</xm:sqref>
        </x14:conditionalFormatting>
        <x14:conditionalFormatting xmlns:xm="http://schemas.microsoft.com/office/excel/2006/main">
          <x14:cfRule type="dataBar" id="{eb520380-5688-40b8-a922-d1ae0448be8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M3:M68</xm:sqref>
        </x14:conditionalFormatting>
        <x14:conditionalFormatting xmlns:xm="http://schemas.microsoft.com/office/excel/2006/main">
          <x14:cfRule type="dataBar" id="{60c3b59d-7ed0-4a97-94ed-cda998e1535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N3:N68</xm:sqref>
        </x14:conditionalFormatting>
        <x14:conditionalFormatting xmlns:xm="http://schemas.microsoft.com/office/excel/2006/main">
          <x14:cfRule type="dataBar" id="{ab32890d-932c-4760-bb27-d57d8ed4f63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Y3:Y68</xm:sqref>
        </x14:conditionalFormatting>
        <x14:conditionalFormatting xmlns:xm="http://schemas.microsoft.com/office/excel/2006/main">
          <x14:cfRule type="dataBar" id="{30539c3e-4491-4b4a-ba55-983998b9db2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Z3:Z68</xm:sqref>
        </x14:conditionalFormatting>
        <x14:conditionalFormatting xmlns:xm="http://schemas.microsoft.com/office/excel/2006/main">
          <x14:cfRule type="dataBar" id="{c904fb35-2bcf-4e4a-ba03-453525e8c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AA3:AB68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Company>MORS</Company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List1</vt:lpstr>
      <vt:lpstr>625Wh_Metric</vt:lpstr>
      <vt:lpstr>625Wh_Imperial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 Aleš</dc:creator>
  <cp:lastModifiedBy>Uporabnik</cp:lastModifiedBy>
  <dcterms:created xsi:type="dcterms:W3CDTF">2023-05-17T21:49:00Z</dcterms:created>
  <dcterms:modified xsi:type="dcterms:W3CDTF">2024-07-27T20:53:51Z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0360B6F1EC6E41AEA5B6FAFAF172B862_13</vt:lpwstr>
  </property>
  <property fmtid="{D5CDD505-2E9C-101B-9397-08002B2CF9AE}" pid="3" name="KSOProductBuildVer">
    <vt:lpwstr>1033-12.2.0.17545</vt:lpwstr>
  </property>
  <property fmtid="{D5CDD505-2E9C-101B-9397-08002B2CF9AE}" pid="4" name="KSOReadingLayout">
    <vt:bool>false</vt:bool>
  </property>
</Properties>
</file>